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D43166B-A53A-4C02-889D-3FC17DF82A0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hamematakan'!$A$1:$F$69</definedName>
    <definedName name="_xlnm.Print_Area" localSheetId="8">'Khmberi ev erekhaneri tiv'!$A$1:$F$53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0" l="1"/>
  <c r="D70" i="7"/>
  <c r="D56" i="9"/>
  <c r="B56" i="10"/>
  <c r="D58" i="9"/>
  <c r="E58" i="9" s="1"/>
  <c r="B58" i="9"/>
  <c r="D59" i="9"/>
  <c r="E59" i="9" s="1"/>
  <c r="B70" i="7"/>
  <c r="D56" i="19"/>
  <c r="D56" i="7" s="1"/>
  <c r="E7" i="11"/>
  <c r="D65" i="10"/>
  <c r="D26" i="19"/>
  <c r="D80" i="7"/>
  <c r="E48" i="22"/>
  <c r="E33" i="22"/>
  <c r="F28" i="22"/>
  <c r="D28" i="22"/>
  <c r="E25" i="22"/>
  <c r="F20" i="22"/>
  <c r="E20" i="22"/>
  <c r="D20" i="22"/>
  <c r="E11" i="22"/>
  <c r="F7" i="22"/>
  <c r="E7" i="22"/>
  <c r="C7" i="22"/>
  <c r="D59" i="10" l="1"/>
  <c r="M7" i="24" l="1"/>
  <c r="M8" i="24"/>
  <c r="M9" i="24"/>
  <c r="M10" i="24"/>
  <c r="M11" i="24"/>
  <c r="H18" i="24"/>
  <c r="H17" i="24"/>
  <c r="D18" i="24"/>
  <c r="D17" i="24"/>
  <c r="A39" i="7" l="1"/>
  <c r="A40" i="7" s="1"/>
  <c r="A41" i="7" s="1"/>
  <c r="A42" i="7" s="1"/>
  <c r="A43" i="7" s="1"/>
  <c r="A36" i="7"/>
  <c r="A38" i="7" s="1"/>
  <c r="A22" i="7"/>
  <c r="A24" i="7" s="1"/>
  <c r="A26" i="7" s="1"/>
  <c r="A27" i="7" s="1"/>
  <c r="A28" i="7" s="1"/>
  <c r="A29" i="7" s="1"/>
  <c r="A30" i="7" s="1"/>
  <c r="A31" i="7" s="1"/>
  <c r="A32" i="7" s="1"/>
  <c r="C12" i="21"/>
  <c r="D12" i="21"/>
  <c r="A2" i="10"/>
  <c r="A2" i="9"/>
  <c r="A39" i="19"/>
  <c r="A40" i="19" s="1"/>
  <c r="A41" i="19" s="1"/>
  <c r="A42" i="19" s="1"/>
  <c r="A36" i="19"/>
  <c r="A38" i="19" s="1"/>
  <c r="A23" i="19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14" i="7"/>
  <c r="A48" i="19" l="1"/>
  <c r="A49" i="19" s="1"/>
  <c r="A50" i="19" s="1"/>
  <c r="A51" i="19" s="1"/>
  <c r="A52" i="19" s="1"/>
  <c r="A53" i="19" s="1"/>
  <c r="A54" i="19" s="1"/>
  <c r="A56" i="19" s="1"/>
  <c r="A43" i="19"/>
  <c r="A27" i="19"/>
  <c r="A28" i="19" s="1"/>
  <c r="A29" i="19"/>
  <c r="A30" i="19" s="1"/>
  <c r="A31" i="19" s="1"/>
  <c r="A48" i="7"/>
  <c r="A49" i="7" s="1"/>
  <c r="A50" i="7" s="1"/>
  <c r="A51" i="7" s="1"/>
  <c r="A52" i="7" s="1"/>
  <c r="A53" i="7" s="1"/>
  <c r="A54" i="7" s="1"/>
  <c r="A56" i="7" s="1"/>
  <c r="A57" i="7" s="1"/>
  <c r="A58" i="7" s="1"/>
  <c r="A60" i="7" s="1"/>
  <c r="A61" i="7" s="1"/>
  <c r="A62" i="7" s="1"/>
  <c r="A63" i="7" s="1"/>
  <c r="A64" i="7" s="1"/>
  <c r="A65" i="7" s="1"/>
  <c r="A66" i="7" s="1"/>
  <c r="A67" i="7" s="1"/>
  <c r="A69" i="7" s="1"/>
  <c r="A72" i="7" s="1"/>
  <c r="A45" i="7"/>
  <c r="A46" i="7" s="1"/>
  <c r="A45" i="19"/>
  <c r="A46" i="19" s="1"/>
  <c r="A23" i="7"/>
  <c r="N7" i="24"/>
  <c r="A2" i="24"/>
  <c r="M26" i="24"/>
  <c r="J26" i="24"/>
  <c r="F26" i="24"/>
  <c r="K19" i="24"/>
  <c r="H19" i="24"/>
  <c r="G19" i="24"/>
  <c r="D19" i="24"/>
  <c r="C19" i="24"/>
  <c r="L18" i="24"/>
  <c r="L19" i="24" s="1"/>
  <c r="I18" i="24"/>
  <c r="J18" i="24" s="1"/>
  <c r="F18" i="24"/>
  <c r="M17" i="24"/>
  <c r="J17" i="24"/>
  <c r="F17" i="24"/>
  <c r="N16" i="24"/>
  <c r="M16" i="24"/>
  <c r="N15" i="24"/>
  <c r="M15" i="24"/>
  <c r="N14" i="24"/>
  <c r="M14" i="24"/>
  <c r="N13" i="24"/>
  <c r="M13" i="24"/>
  <c r="N12" i="24"/>
  <c r="M12" i="24"/>
  <c r="N11" i="24"/>
  <c r="N10" i="24"/>
  <c r="N9" i="24"/>
  <c r="N8" i="24"/>
  <c r="O8" i="24" s="1"/>
  <c r="Q7" i="11"/>
  <c r="Q13" i="11" s="1"/>
  <c r="A57" i="19" l="1"/>
  <c r="A58" i="19" s="1"/>
  <c r="A60" i="19" s="1"/>
  <c r="A61" i="19" s="1"/>
  <c r="A62" i="19" s="1"/>
  <c r="A63" i="19" s="1"/>
  <c r="A64" i="19" s="1"/>
  <c r="A65" i="19" s="1"/>
  <c r="A66" i="19" s="1"/>
  <c r="A67" i="19" s="1"/>
  <c r="A69" i="19" s="1"/>
  <c r="A70" i="19" s="1"/>
  <c r="A72" i="19" s="1"/>
  <c r="O13" i="24"/>
  <c r="M28" i="24"/>
  <c r="D23" i="19" s="1"/>
  <c r="O15" i="24"/>
  <c r="O14" i="24"/>
  <c r="O7" i="24"/>
  <c r="E19" i="24"/>
  <c r="O9" i="24"/>
  <c r="O11" i="24"/>
  <c r="O16" i="24"/>
  <c r="A77" i="7"/>
  <c r="A73" i="7"/>
  <c r="A74" i="7" s="1"/>
  <c r="A75" i="7" s="1"/>
  <c r="O10" i="24"/>
  <c r="O12" i="24"/>
  <c r="N17" i="24"/>
  <c r="O17" i="24" s="1"/>
  <c r="F19" i="24"/>
  <c r="F20" i="24" s="1"/>
  <c r="F27" i="24" s="1"/>
  <c r="D39" i="19" s="1"/>
  <c r="J19" i="24"/>
  <c r="J20" i="24" s="1"/>
  <c r="J27" i="24" s="1"/>
  <c r="D40" i="19" s="1"/>
  <c r="I19" i="24"/>
  <c r="N18" i="24"/>
  <c r="M18" i="24"/>
  <c r="M19" i="24" s="1"/>
  <c r="M20" i="24" s="1"/>
  <c r="M27" i="24" s="1"/>
  <c r="D41" i="7" s="1"/>
  <c r="D44" i="19"/>
  <c r="A74" i="19" l="1"/>
  <c r="A73" i="19"/>
  <c r="O18" i="24"/>
  <c r="O19" i="24" s="1"/>
  <c r="O20" i="24" s="1"/>
  <c r="O27" i="24" s="1"/>
  <c r="D41" i="19" s="1"/>
  <c r="N19" i="24"/>
  <c r="N20" i="24" s="1"/>
  <c r="B10" i="10"/>
  <c r="B9" i="10"/>
  <c r="B26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7" i="19"/>
  <c r="D38" i="19"/>
  <c r="D38" i="7" s="1"/>
  <c r="D26" i="10" s="1"/>
  <c r="E26" i="10" s="1"/>
  <c r="D5" i="7"/>
  <c r="D4" i="7"/>
  <c r="D11" i="7"/>
  <c r="D10" i="7"/>
  <c r="D58" i="19"/>
  <c r="E7" i="7"/>
  <c r="E1" i="7"/>
  <c r="D8" i="9" l="1"/>
  <c r="D26" i="9"/>
  <c r="D10" i="9" l="1"/>
  <c r="D39" i="7"/>
  <c r="D40" i="7"/>
  <c r="D96" i="7"/>
  <c r="B96" i="7"/>
  <c r="E10" i="9" l="1"/>
  <c r="D6" i="10"/>
  <c r="F5" i="10"/>
  <c r="F5" i="9" s="1"/>
  <c r="D75" i="7"/>
  <c r="D21" i="21" l="1"/>
  <c r="D20" i="21"/>
  <c r="D19" i="21"/>
  <c r="D18" i="21"/>
  <c r="I22" i="11"/>
  <c r="I20" i="11"/>
  <c r="D66" i="18"/>
  <c r="D64" i="18"/>
  <c r="D86" i="10"/>
  <c r="D84" i="10"/>
  <c r="D67" i="9"/>
  <c r="D65" i="9"/>
  <c r="B81" i="10"/>
  <c r="D80" i="10"/>
  <c r="B80" i="10"/>
  <c r="D31" i="7"/>
  <c r="C18" i="11" l="1"/>
  <c r="D18" i="11" s="1"/>
  <c r="D32" i="7" l="1"/>
  <c r="D54" i="18"/>
  <c r="D59" i="18" l="1"/>
  <c r="F59" i="18" s="1"/>
  <c r="D36" i="19"/>
  <c r="A2" i="18"/>
  <c r="A2" i="11"/>
  <c r="A2" i="21"/>
  <c r="A2" i="22"/>
  <c r="D76" i="7" l="1"/>
  <c r="D22" i="19"/>
  <c r="D24" i="7" s="1"/>
  <c r="D18" i="19"/>
  <c r="D32" i="19" s="1"/>
  <c r="D21" i="7" l="1"/>
  <c r="D51" i="7"/>
  <c r="D50" i="7"/>
  <c r="D49" i="7" l="1"/>
  <c r="D72" i="7"/>
  <c r="D81" i="10"/>
  <c r="D20" i="9"/>
  <c r="E20" i="9" s="1"/>
  <c r="E80" i="10"/>
  <c r="D74" i="10"/>
  <c r="E74" i="10" s="1"/>
  <c r="D73" i="10"/>
  <c r="D21" i="9"/>
  <c r="E21" i="9" s="1"/>
  <c r="D20" i="10"/>
  <c r="E59" i="10"/>
  <c r="C7" i="10"/>
  <c r="E81" i="10" l="1"/>
  <c r="D79" i="10"/>
  <c r="D19" i="10"/>
  <c r="E19" i="10" s="1"/>
  <c r="E20" i="10"/>
  <c r="D27" i="7" l="1"/>
  <c r="D19" i="7" l="1"/>
  <c r="C62" i="18" s="1"/>
  <c r="D71" i="10" l="1"/>
  <c r="E71" i="10" s="1"/>
  <c r="D79" i="7"/>
  <c r="D54" i="9"/>
  <c r="E54" i="9" s="1"/>
  <c r="D55" i="9"/>
  <c r="E55" i="9" s="1"/>
  <c r="D66" i="7"/>
  <c r="D54" i="10" s="1"/>
  <c r="E54" i="10" s="1"/>
  <c r="D67" i="7"/>
  <c r="D55" i="10" s="1"/>
  <c r="E55" i="10" s="1"/>
  <c r="E9" i="10" l="1"/>
  <c r="E8" i="9"/>
  <c r="D57" i="9" l="1"/>
  <c r="D43" i="7"/>
  <c r="D30" i="7"/>
  <c r="D28" i="7"/>
  <c r="D59" i="7"/>
  <c r="D62" i="7"/>
  <c r="D50" i="10" s="1"/>
  <c r="D63" i="7"/>
  <c r="D64" i="7"/>
  <c r="D65" i="7"/>
  <c r="D68" i="7"/>
  <c r="D69" i="7"/>
  <c r="D35" i="19" l="1"/>
  <c r="D76" i="19" s="1"/>
  <c r="D35" i="7" l="1"/>
  <c r="D8" i="10" l="1"/>
  <c r="D61" i="7"/>
  <c r="D60" i="7"/>
  <c r="D57" i="7"/>
  <c r="D55" i="7"/>
  <c r="D54" i="7"/>
  <c r="D53" i="7"/>
  <c r="D52" i="7"/>
  <c r="D48" i="7"/>
  <c r="D47" i="7"/>
  <c r="D46" i="7"/>
  <c r="D45" i="7"/>
  <c r="D42" i="7"/>
  <c r="D44" i="7" l="1"/>
  <c r="D37" i="7"/>
  <c r="D36" i="7" l="1"/>
  <c r="D91" i="7"/>
  <c r="D7" i="9"/>
  <c r="D60" i="9" l="1"/>
  <c r="D61" i="9"/>
  <c r="D62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8" i="9"/>
  <c r="D19" i="9"/>
  <c r="D11" i="9"/>
  <c r="D13" i="9"/>
  <c r="D15" i="9"/>
  <c r="D87" i="7" l="1"/>
  <c r="D17" i="9" l="1"/>
  <c r="D30" i="18"/>
  <c r="D8" i="18"/>
  <c r="D34" i="18" l="1"/>
  <c r="D23" i="9" l="1"/>
  <c r="D78" i="10"/>
  <c r="D77" i="10"/>
  <c r="D76" i="10"/>
  <c r="D72" i="10"/>
  <c r="D70" i="10"/>
  <c r="D69" i="10"/>
  <c r="D68" i="10"/>
  <c r="D64" i="10"/>
  <c r="D63" i="10"/>
  <c r="D62" i="10"/>
  <c r="D61" i="10"/>
  <c r="D58" i="10"/>
  <c r="D57" i="10"/>
  <c r="D53" i="10"/>
  <c r="E53" i="10" s="1"/>
  <c r="D52" i="10"/>
  <c r="E52" i="10" s="1"/>
  <c r="D51" i="10"/>
  <c r="E51" i="10" s="1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5" i="10" l="1"/>
  <c r="D78" i="7"/>
  <c r="D67" i="10"/>
  <c r="C67" i="10"/>
  <c r="D66" i="10" l="1"/>
  <c r="C75" i="10"/>
  <c r="C66" i="10" s="1"/>
  <c r="E76" i="10"/>
  <c r="D26" i="7" l="1"/>
  <c r="D20" i="7" s="1"/>
  <c r="E75" i="10"/>
  <c r="D12" i="9" l="1"/>
  <c r="D13" i="10"/>
  <c r="D28" i="9"/>
  <c r="D46" i="9" l="1"/>
  <c r="D58" i="7"/>
  <c r="D28" i="10"/>
  <c r="D27" i="9"/>
  <c r="E61" i="10"/>
  <c r="D46" i="10" l="1"/>
  <c r="D34" i="7"/>
  <c r="D27" i="10"/>
  <c r="E73" i="10"/>
  <c r="D29" i="9" l="1"/>
  <c r="E69" i="10" l="1"/>
  <c r="D29" i="10" l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7" i="10"/>
  <c r="E58" i="10"/>
  <c r="E62" i="10"/>
  <c r="E63" i="10"/>
  <c r="E64" i="10"/>
  <c r="E65" i="10"/>
  <c r="E68" i="10"/>
  <c r="E25" i="10"/>
  <c r="E27" i="10"/>
  <c r="E29" i="10" l="1"/>
  <c r="D22" i="10"/>
  <c r="D21" i="10" s="1"/>
  <c r="E60" i="10"/>
  <c r="E32" i="10"/>
  <c r="E67" i="10"/>
  <c r="C32" i="9"/>
  <c r="C22" i="9" s="1"/>
  <c r="E62" i="9"/>
  <c r="E61" i="9"/>
  <c r="E60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D22" i="9" s="1"/>
  <c r="E31" i="9"/>
  <c r="E30" i="9"/>
  <c r="E29" i="9"/>
  <c r="E28" i="9"/>
  <c r="E27" i="9"/>
  <c r="E25" i="9"/>
  <c r="E24" i="9"/>
  <c r="E23" i="9"/>
  <c r="E32" i="9" l="1"/>
  <c r="C16" i="9" l="1"/>
  <c r="C6" i="9" s="1"/>
  <c r="E11" i="9"/>
  <c r="C79" i="10" l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63" i="9"/>
  <c r="E66" i="10" l="1"/>
  <c r="E77" i="10"/>
  <c r="E79" i="10"/>
  <c r="E16" i="9"/>
  <c r="E22" i="9"/>
  <c r="D33" i="7" l="1"/>
  <c r="D94" i="7" s="1"/>
  <c r="D12" i="10" l="1"/>
  <c r="D6" i="9" l="1"/>
  <c r="D63" i="9" s="1"/>
  <c r="E12" i="10"/>
  <c r="D7" i="10"/>
  <c r="E6" i="9" l="1"/>
  <c r="D82" i="10"/>
  <c r="E7" i="10"/>
  <c r="E63" i="9"/>
  <c r="E82" i="10"/>
  <c r="C82" i="10"/>
  <c r="C21" i="10"/>
  <c r="E21" i="10"/>
  <c r="C22" i="10"/>
  <c r="E22" i="10"/>
  <c r="C56" i="10"/>
  <c r="E56" i="10"/>
</calcChain>
</file>

<file path=xl/sharedStrings.xml><?xml version="1.0" encoding="utf-8"?>
<sst xmlns="http://schemas.openxmlformats.org/spreadsheetml/2006/main" count="719" uniqueCount="294">
  <si>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</si>
  <si>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</si>
  <si>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</si>
  <si>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</si>
  <si>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</si>
  <si>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</si>
  <si>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</si>
  <si>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</si>
  <si>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</si>
  <si>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</si>
  <si>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</si>
  <si>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</si>
  <si>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</si>
  <si>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</si>
  <si>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</si>
  <si>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</si>
  <si>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</si>
  <si>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</si>
  <si>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</si>
  <si>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</si>
  <si>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</si>
  <si>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</si>
  <si>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</si>
  <si>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</si>
  <si>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</si>
  <si>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</si>
  <si>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</si>
  <si>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</si>
  <si>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</si>
  <si>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</si>
  <si>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</si>
  <si>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</si>
  <si>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</si>
  <si>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</si>
  <si>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</si>
  <si>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</si>
  <si>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</si>
  <si>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</si>
  <si>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</si>
  <si>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</si>
  <si>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</si>
  <si>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</si>
  <si>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</si>
  <si>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</si>
  <si>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</si>
  <si>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</si>
  <si>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</si>
  <si>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</si>
  <si>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</si>
  <si>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</si>
  <si>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</si>
  <si>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</si>
  <si>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</si>
  <si>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</si>
  <si>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</si>
  <si>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</si>
  <si>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</si>
  <si>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</si>
  <si>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</si>
  <si>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</si>
  <si>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</si>
  <si>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</si>
  <si>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</si>
  <si>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</si>
  <si>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</si>
  <si>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</si>
  <si>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</si>
  <si>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</si>
  <si>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</si>
  <si>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</si>
  <si>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</si>
  <si>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</si>
  <si>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</si>
  <si>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</si>
  <si>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</si>
  <si>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</si>
  <si>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</si>
  <si>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</si>
  <si>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</si>
  <si>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</si>
  <si>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</si>
  <si>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</si>
  <si>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</si>
  <si>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</si>
  <si>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</si>
  <si>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</si>
  <si>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</si>
  <si>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</si>
  <si>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</si>
  <si>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</si>
  <si>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</si>
  <si>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</si>
  <si>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</si>
  <si>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</si>
  <si>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</si>
  <si>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</si>
  <si>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</si>
  <si>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</si>
  <si>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</si>
  <si>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</si>
  <si>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</si>
  <si>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</si>
  <si>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</si>
  <si>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</si>
  <si>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</si>
  <si>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</si>
  <si>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</si>
  <si>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</si>
  <si>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</si>
  <si>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</si>
  <si>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</si>
  <si>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</si>
  <si>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</si>
  <si>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</si>
  <si>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</si>
  <si>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</si>
  <si>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</si>
  <si>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</si>
  <si>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</si>
  <si>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</si>
  <si>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</si>
  <si>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</si>
  <si>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</si>
  <si>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</si>
  <si>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</si>
  <si>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</si>
  <si>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</si>
  <si>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</si>
  <si>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</si>
  <si>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</si>
  <si>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</si>
  <si>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</si>
  <si>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</si>
  <si>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</si>
  <si>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</si>
  <si>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</si>
  <si>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</si>
  <si>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</si>
  <si>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</si>
  <si>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</si>
  <si>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</si>
  <si>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</si>
  <si>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</si>
  <si>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</si>
  <si>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</si>
  <si>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</si>
  <si>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</si>
  <si>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</si>
  <si>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</si>
  <si>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</si>
  <si>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</si>
  <si>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</si>
  <si>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</si>
  <si>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</si>
  <si>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</si>
  <si>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</si>
  <si>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</si>
  <si>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</si>
  <si>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</si>
  <si>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</si>
  <si>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</si>
  <si>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</si>
  <si>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</si>
  <si>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</si>
  <si>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</si>
  <si>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</si>
  <si>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</si>
  <si>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</si>
  <si>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</si>
  <si>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</si>
  <si>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</si>
  <si>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</si>
  <si>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</si>
  <si>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</si>
  <si>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</si>
  <si>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</si>
  <si>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</si>
  <si>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</si>
  <si>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</si>
  <si>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</si>
  <si>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</si>
  <si>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</si>
  <si>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</si>
  <si>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</si>
  <si>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</si>
  <si>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</si>
  <si>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</si>
  <si>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</si>
  <si>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</si>
  <si>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</si>
  <si>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</si>
  <si>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</si>
  <si>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</si>
  <si>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</si>
  <si>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</si>
  <si>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</si>
  <si>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</si>
  <si>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</si>
  <si>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</si>
  <si>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</si>
  <si>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</si>
  <si>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</si>
  <si>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</si>
  <si>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</si>
  <si>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</si>
  <si>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</si>
  <si>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</si>
  <si>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</si>
  <si>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</si>
  <si>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</si>
  <si>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</si>
  <si>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</si>
  <si>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</si>
  <si>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</si>
  <si>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</si>
  <si>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</si>
  <si>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</si>
  <si>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</si>
  <si>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</si>
  <si>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</si>
  <si>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</si>
  <si>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</si>
  <si>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</si>
  <si>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</si>
  <si>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</si>
  <si>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</si>
  <si>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</si>
  <si>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</si>
  <si>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</si>
  <si>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</si>
  <si>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</si>
  <si>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Դրամական միջոցների մնացորդ առ 01.01.2023թ.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</si>
  <si>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</si>
  <si>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</si>
  <si>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</si>
  <si>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</si>
  <si>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</si>
  <si>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</si>
  <si>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</si>
  <si>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</si>
  <si>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</si>
  <si>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</si>
  <si>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</si>
  <si>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</si>
  <si>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</si>
  <si>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</si>
  <si>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</si>
  <si>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</si>
  <si>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</si>
  <si>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</si>
  <si>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</si>
  <si>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</si>
  <si>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</si>
  <si>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</si>
  <si>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</si>
  <si>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</si>
  <si>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</si>
  <si>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</si>
  <si>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</si>
  <si>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</si>
  <si>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</si>
  <si>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 xml:space="preserve">«Երևանի Աշոտ Ղուլյանի Բեկորի անվան ավիամոդելավորման դպրոց» ՀՈԱԿ-ի </t>
  </si>
  <si>
    <t>Հարություն Մնացականյան</t>
  </si>
  <si>
    <t>Լիլիթ Նարեկացյան</t>
  </si>
  <si>
    <t>Տպագրական ծառայությունների գծով</t>
  </si>
  <si>
    <t>Տպագրության գծով</t>
  </si>
  <si>
    <t>Վարձակալության գծով (փոխանցում Երևանի բյուջե)</t>
  </si>
  <si>
    <t>Վարակալության գծով փոխանցում Երևանի բյուջե</t>
  </si>
  <si>
    <t>Ազատ թռչող ավիամոդելավորում</t>
  </si>
  <si>
    <t>1 խումբ</t>
  </si>
  <si>
    <t>2 խումբ</t>
  </si>
  <si>
    <t>3 խումբ</t>
  </si>
  <si>
    <t>4 խումբ</t>
  </si>
  <si>
    <t>Կորդային ավիամոդելվորում</t>
  </si>
  <si>
    <t>5 խումբ</t>
  </si>
  <si>
    <t>6 խումբ</t>
  </si>
  <si>
    <t>Ռադիոկառավարվող ավիամոդելավորում</t>
  </si>
  <si>
    <t>Դրոնաշինություն</t>
  </si>
  <si>
    <t>Ռոբոտաշինություն</t>
  </si>
  <si>
    <t>Ընդհանուր պատրաստություն</t>
  </si>
  <si>
    <t>7 խումբ</t>
  </si>
  <si>
    <t>8 խումբ</t>
  </si>
  <si>
    <t>3խումբ</t>
  </si>
  <si>
    <t>Հրթիռաշինություն</t>
  </si>
  <si>
    <t>Կրակային պատրաստություն</t>
  </si>
  <si>
    <t>1խումբ</t>
  </si>
  <si>
    <t>2խումբ</t>
  </si>
  <si>
    <t>Կատարվել է էլ․ստորագրման վճարում</t>
  </si>
  <si>
    <t>Տնօրենի փոփոխության համար  կատարվել է վճարում</t>
  </si>
  <si>
    <t>Խմբերի համար ձեռք է բերվել գործիքներ</t>
  </si>
  <si>
    <t>Տնօրեն ՝                                                 Հ․Մնացականյան</t>
  </si>
  <si>
    <t>Իրավաբանական ծառայության գծով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</si>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</sst>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6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5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4" xfId="19" applyFont="1" applyBorder="1" applyAlignment="1">
      <alignment horizontal="center" vertical="center"/>
    </xf>
    <xf numFmtId="0" fontId="49" fillId="0" borderId="15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5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19" xfId="19" applyFont="1" applyBorder="1" applyAlignment="1">
      <alignment horizontal="center" vertical="center"/>
    </xf>
    <xf numFmtId="0" fontId="49" fillId="0" borderId="21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3" fillId="25" borderId="10" xfId="49" applyNumberFormat="1" applyFont="1" applyFill="1" applyBorder="1" applyAlignment="1">
      <alignment horizontal="center" vertical="center" wrapText="1"/>
    </xf>
    <xf numFmtId="3" fontId="43" fillId="24" borderId="10" xfId="55" applyNumberFormat="1" applyFont="1" applyFill="1" applyBorder="1" applyAlignment="1">
      <alignment horizontal="center" vertical="center" wrapText="1"/>
    </xf>
    <xf numFmtId="166" fontId="43" fillId="24" borderId="10" xfId="55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27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left" vertical="center" wrapText="1"/>
    </xf>
    <xf numFmtId="0" fontId="54" fillId="0" borderId="10" xfId="45" applyFont="1" applyBorder="1" applyAlignment="1">
      <alignment vertical="center"/>
    </xf>
    <xf numFmtId="166" fontId="26" fillId="0" borderId="10" xfId="46" applyNumberFormat="1" applyFont="1" applyBorder="1" applyAlignment="1">
      <alignment horizontal="center" vertical="center" wrapText="1"/>
    </xf>
    <xf numFmtId="0" fontId="40" fillId="0" borderId="0" xfId="61" applyFont="1" applyAlignment="1">
      <alignment horizontal="center" vertical="center" wrapText="1"/>
    </xf>
    <xf numFmtId="0" fontId="28" fillId="0" borderId="0" xfId="61" applyFont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4" fillId="0" borderId="10" xfId="61" applyFont="1" applyBorder="1" applyAlignment="1">
      <alignment horizontal="center" vertical="center" wrapText="1"/>
    </xf>
    <xf numFmtId="0" fontId="43" fillId="0" borderId="10" xfId="61" applyFont="1" applyBorder="1" applyAlignment="1">
      <alignment horizontal="center" vertical="center" wrapText="1"/>
    </xf>
    <xf numFmtId="0" fontId="45" fillId="0" borderId="0" xfId="61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1" applyFont="1" applyAlignment="1">
      <alignment horizontal="center" vertical="center" wrapText="1"/>
    </xf>
    <xf numFmtId="0" fontId="42" fillId="0" borderId="10" xfId="61" applyFont="1" applyBorder="1" applyAlignment="1">
      <alignment horizontal="center" vertical="center" wrapText="1"/>
    </xf>
    <xf numFmtId="0" fontId="42" fillId="0" borderId="10" xfId="61" applyFont="1" applyBorder="1" applyAlignment="1">
      <alignment horizontal="left" vertical="center" wrapText="1"/>
    </xf>
    <xf numFmtId="3" fontId="45" fillId="0" borderId="10" xfId="61" applyNumberFormat="1" applyFont="1" applyBorder="1" applyAlignment="1" applyProtection="1">
      <alignment horizontal="center" vertical="center" wrapText="1"/>
      <protection locked="0"/>
    </xf>
    <xf numFmtId="166" fontId="45" fillId="0" borderId="10" xfId="61" applyNumberFormat="1" applyFont="1" applyBorder="1" applyAlignment="1" applyProtection="1">
      <alignment horizontal="center" vertical="center" wrapText="1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166" fontId="41" fillId="0" borderId="10" xfId="61" applyNumberFormat="1" applyFont="1" applyBorder="1" applyAlignment="1">
      <alignment horizontal="center" vertical="center" wrapText="1"/>
    </xf>
    <xf numFmtId="2" fontId="41" fillId="0" borderId="10" xfId="61" applyNumberFormat="1" applyFont="1" applyBorder="1" applyAlignment="1">
      <alignment horizontal="center" vertical="center" wrapText="1"/>
    </xf>
    <xf numFmtId="166" fontId="45" fillId="0" borderId="10" xfId="61" applyNumberFormat="1" applyFont="1" applyBorder="1" applyAlignment="1">
      <alignment horizontal="center" vertical="center" wrapText="1"/>
    </xf>
    <xf numFmtId="0" fontId="42" fillId="24" borderId="10" xfId="61" applyFont="1" applyFill="1" applyBorder="1" applyAlignment="1">
      <alignment horizontal="left" vertical="center" wrapText="1"/>
    </xf>
    <xf numFmtId="0" fontId="41" fillId="0" borderId="10" xfId="61" applyFont="1" applyBorder="1" applyAlignment="1">
      <alignment horizontal="center" vertical="center" wrapText="1"/>
    </xf>
    <xf numFmtId="3" fontId="40" fillId="0" borderId="10" xfId="61" applyNumberFormat="1" applyFont="1" applyBorder="1" applyAlignment="1">
      <alignment horizontal="center" vertical="center" wrapText="1"/>
    </xf>
    <xf numFmtId="166" fontId="40" fillId="0" borderId="10" xfId="61" applyNumberFormat="1" applyFont="1" applyBorder="1" applyAlignment="1">
      <alignment horizontal="center" vertical="center" wrapText="1"/>
    </xf>
    <xf numFmtId="4" fontId="40" fillId="0" borderId="10" xfId="61" applyNumberFormat="1" applyFont="1" applyBorder="1" applyAlignment="1">
      <alignment horizontal="center" vertical="center" wrapText="1"/>
    </xf>
    <xf numFmtId="0" fontId="43" fillId="0" borderId="0" xfId="61" applyFont="1" applyAlignment="1">
      <alignment horizontal="center" vertical="center" wrapText="1"/>
    </xf>
    <xf numFmtId="1" fontId="40" fillId="0" borderId="0" xfId="61" applyNumberFormat="1" applyFont="1" applyAlignment="1">
      <alignment horizontal="center" vertical="center" wrapText="1"/>
    </xf>
    <xf numFmtId="164" fontId="40" fillId="0" borderId="0" xfId="61" applyNumberFormat="1" applyFont="1" applyAlignment="1">
      <alignment horizontal="center" vertical="center" wrapText="1"/>
    </xf>
    <xf numFmtId="0" fontId="40" fillId="0" borderId="0" xfId="61" applyFont="1" applyAlignment="1">
      <alignment horizontal="left" vertical="center" wrapText="1"/>
    </xf>
    <xf numFmtId="164" fontId="43" fillId="0" borderId="0" xfId="61" applyNumberFormat="1" applyFont="1" applyAlignment="1">
      <alignment horizontal="center" vertical="center" wrapText="1"/>
    </xf>
    <xf numFmtId="0" fontId="40" fillId="0" borderId="24" xfId="61" applyFont="1" applyBorder="1" applyAlignment="1">
      <alignment horizontal="center" vertical="center" wrapText="1"/>
    </xf>
    <xf numFmtId="0" fontId="53" fillId="0" borderId="25" xfId="61" applyFont="1" applyBorder="1" applyAlignment="1">
      <alignment horizontal="center" vertical="center" wrapText="1"/>
    </xf>
    <xf numFmtId="0" fontId="40" fillId="0" borderId="25" xfId="61" applyFont="1" applyBorder="1" applyAlignment="1">
      <alignment horizontal="center" vertical="center" wrapText="1"/>
    </xf>
    <xf numFmtId="164" fontId="44" fillId="0" borderId="26" xfId="61" applyNumberFormat="1" applyFont="1" applyBorder="1" applyAlignment="1">
      <alignment horizontal="center" vertical="center" wrapText="1"/>
    </xf>
    <xf numFmtId="0" fontId="40" fillId="0" borderId="26" xfId="61" applyFont="1" applyBorder="1" applyAlignment="1">
      <alignment horizontal="center" vertical="center" wrapText="1"/>
    </xf>
    <xf numFmtId="0" fontId="40" fillId="0" borderId="31" xfId="61" applyFont="1" applyBorder="1" applyAlignment="1">
      <alignment horizontal="center" vertical="center" wrapText="1"/>
    </xf>
    <xf numFmtId="0" fontId="41" fillId="0" borderId="14" xfId="61" applyFont="1" applyBorder="1" applyAlignment="1">
      <alignment horizontal="center" vertical="center" wrapText="1"/>
    </xf>
    <xf numFmtId="0" fontId="41" fillId="0" borderId="10" xfId="61" applyFont="1" applyBorder="1" applyAlignment="1" applyProtection="1">
      <alignment horizontal="left" vertical="center" wrapText="1"/>
      <protection locked="0"/>
    </xf>
    <xf numFmtId="166" fontId="41" fillId="0" borderId="10" xfId="61" applyNumberFormat="1" applyFont="1" applyBorder="1" applyAlignment="1" applyProtection="1">
      <alignment horizontal="center" vertical="center" wrapText="1"/>
      <protection locked="0"/>
    </xf>
    <xf numFmtId="166" fontId="45" fillId="0" borderId="15" xfId="61" applyNumberFormat="1" applyFont="1" applyBorder="1" applyAlignment="1" applyProtection="1">
      <alignment horizontal="center" vertical="center" wrapText="1"/>
      <protection locked="0"/>
    </xf>
    <xf numFmtId="166" fontId="41" fillId="0" borderId="14" xfId="61" applyNumberFormat="1" applyFont="1" applyBorder="1" applyAlignment="1" applyProtection="1">
      <alignment horizontal="center" vertical="center" wrapText="1"/>
      <protection locked="0"/>
    </xf>
    <xf numFmtId="166" fontId="41" fillId="0" borderId="15" xfId="61" applyNumberFormat="1" applyFont="1" applyBorder="1" applyAlignment="1" applyProtection="1">
      <alignment horizontal="center" vertical="center" wrapText="1"/>
      <protection locked="0"/>
    </xf>
    <xf numFmtId="166" fontId="41" fillId="0" borderId="16" xfId="61" applyNumberFormat="1" applyFont="1" applyBorder="1" applyAlignment="1" applyProtection="1">
      <alignment horizontal="center" vertical="center" wrapText="1"/>
      <protection locked="0"/>
    </xf>
    <xf numFmtId="0" fontId="41" fillId="0" borderId="14" xfId="61" applyFont="1" applyBorder="1" applyAlignment="1" applyProtection="1">
      <alignment horizontal="center" vertical="center" wrapText="1"/>
      <protection locked="0"/>
    </xf>
    <xf numFmtId="0" fontId="41" fillId="0" borderId="15" xfId="61" applyFont="1" applyBorder="1" applyAlignment="1" applyProtection="1">
      <alignment horizontal="center" vertical="center" wrapText="1"/>
      <protection locked="0"/>
    </xf>
    <xf numFmtId="0" fontId="42" fillId="0" borderId="14" xfId="61" applyFont="1" applyBorder="1" applyAlignment="1">
      <alignment horizontal="center" vertical="center" wrapText="1"/>
    </xf>
    <xf numFmtId="0" fontId="42" fillId="0" borderId="10" xfId="61" applyFont="1" applyBorder="1" applyAlignment="1" applyProtection="1">
      <alignment horizontal="left" vertical="center"/>
      <protection locked="0"/>
    </xf>
    <xf numFmtId="166" fontId="42" fillId="0" borderId="10" xfId="61" applyNumberFormat="1" applyFont="1" applyBorder="1" applyAlignment="1" applyProtection="1">
      <alignment horizontal="center" vertical="center" wrapText="1"/>
      <protection locked="0"/>
    </xf>
    <xf numFmtId="166" fontId="42" fillId="0" borderId="15" xfId="61" applyNumberFormat="1" applyFont="1" applyBorder="1" applyAlignment="1" applyProtection="1">
      <alignment horizontal="center" vertical="center" wrapText="1"/>
      <protection locked="0"/>
    </xf>
    <xf numFmtId="166" fontId="42" fillId="0" borderId="14" xfId="61" applyNumberFormat="1" applyFont="1" applyBorder="1" applyAlignment="1" applyProtection="1">
      <alignment horizontal="center" vertical="center" wrapText="1"/>
      <protection locked="0"/>
    </xf>
    <xf numFmtId="166" fontId="42" fillId="0" borderId="16" xfId="61" applyNumberFormat="1" applyFont="1" applyBorder="1" applyAlignment="1" applyProtection="1">
      <alignment horizontal="center" vertical="center" wrapText="1"/>
      <protection locked="0"/>
    </xf>
    <xf numFmtId="0" fontId="44" fillId="0" borderId="14" xfId="61" applyFont="1" applyBorder="1" applyAlignment="1" applyProtection="1">
      <alignment horizontal="center" vertical="center" wrapText="1"/>
      <protection locked="0"/>
    </xf>
    <xf numFmtId="0" fontId="44" fillId="0" borderId="15" xfId="61" applyFont="1" applyBorder="1" applyAlignment="1" applyProtection="1">
      <alignment horizontal="center" vertical="center" wrapText="1"/>
      <protection locked="0"/>
    </xf>
    <xf numFmtId="0" fontId="40" fillId="0" borderId="14" xfId="61" applyFont="1" applyBorder="1" applyAlignment="1">
      <alignment horizontal="center" vertical="center" wrapText="1"/>
    </xf>
    <xf numFmtId="0" fontId="40" fillId="0" borderId="10" xfId="61" applyFont="1" applyBorder="1" applyAlignment="1">
      <alignment horizontal="left" vertical="center"/>
    </xf>
    <xf numFmtId="166" fontId="40" fillId="0" borderId="15" xfId="61" applyNumberFormat="1" applyFont="1" applyBorder="1" applyAlignment="1">
      <alignment horizontal="center" vertical="center" wrapText="1"/>
    </xf>
    <xf numFmtId="166" fontId="40" fillId="0" borderId="14" xfId="61" applyNumberFormat="1" applyFont="1" applyBorder="1" applyAlignment="1">
      <alignment horizontal="center" vertical="center" wrapText="1"/>
    </xf>
    <xf numFmtId="166" fontId="40" fillId="0" borderId="16" xfId="61" applyNumberFormat="1" applyFont="1" applyBorder="1" applyAlignment="1">
      <alignment horizontal="center" vertical="center" wrapText="1"/>
    </xf>
    <xf numFmtId="0" fontId="40" fillId="0" borderId="15" xfId="61" applyFont="1" applyBorder="1" applyAlignment="1">
      <alignment horizontal="center" vertical="center" wrapText="1"/>
    </xf>
    <xf numFmtId="0" fontId="40" fillId="0" borderId="19" xfId="61" applyFont="1" applyBorder="1" applyAlignment="1">
      <alignment horizontal="center" vertical="center" wrapText="1"/>
    </xf>
    <xf numFmtId="0" fontId="40" fillId="0" borderId="20" xfId="61" applyFont="1" applyBorder="1" applyAlignment="1">
      <alignment horizontal="left" vertical="center"/>
    </xf>
    <xf numFmtId="166" fontId="40" fillId="0" borderId="20" xfId="61" applyNumberFormat="1" applyFont="1" applyBorder="1" applyAlignment="1">
      <alignment horizontal="center" vertical="center" wrapText="1"/>
    </xf>
    <xf numFmtId="166" fontId="40" fillId="0" borderId="21" xfId="61" applyNumberFormat="1" applyFont="1" applyBorder="1" applyAlignment="1">
      <alignment horizontal="center" vertical="center" wrapText="1"/>
    </xf>
    <xf numFmtId="166" fontId="40" fillId="0" borderId="19" xfId="61" applyNumberFormat="1" applyFont="1" applyBorder="1" applyAlignment="1">
      <alignment horizontal="center" vertical="center" wrapText="1"/>
    </xf>
    <xf numFmtId="166" fontId="40" fillId="0" borderId="22" xfId="61" applyNumberFormat="1" applyFont="1" applyBorder="1" applyAlignment="1">
      <alignment horizontal="center" vertical="center" wrapText="1"/>
    </xf>
    <xf numFmtId="0" fontId="40" fillId="0" borderId="0" xfId="61" applyFont="1" applyAlignment="1">
      <alignment horizontal="left" vertical="center"/>
    </xf>
    <xf numFmtId="0" fontId="40" fillId="0" borderId="32" xfId="61" applyFont="1" applyBorder="1" applyAlignment="1">
      <alignment horizontal="left" vertical="center"/>
    </xf>
    <xf numFmtId="0" fontId="40" fillId="0" borderId="33" xfId="61" applyFont="1" applyBorder="1" applyAlignment="1">
      <alignment horizontal="center" vertical="center" wrapText="1"/>
    </xf>
    <xf numFmtId="164" fontId="40" fillId="0" borderId="34" xfId="61" applyNumberFormat="1" applyFont="1" applyBorder="1" applyAlignment="1">
      <alignment horizontal="center" vertical="center" wrapText="1"/>
    </xf>
    <xf numFmtId="0" fontId="38" fillId="0" borderId="0" xfId="61" applyFont="1" applyAlignment="1">
      <alignment vertical="center" wrapText="1"/>
    </xf>
    <xf numFmtId="0" fontId="32" fillId="0" borderId="0" xfId="61" applyFont="1" applyAlignment="1">
      <alignment horizontal="left" vertical="center" wrapText="1"/>
    </xf>
    <xf numFmtId="0" fontId="32" fillId="0" borderId="0" xfId="61" applyFont="1" applyAlignment="1">
      <alignment horizontal="center" vertical="center" wrapText="1"/>
    </xf>
    <xf numFmtId="0" fontId="35" fillId="0" borderId="0" xfId="61" applyFont="1" applyAlignment="1">
      <alignment vertical="center" wrapText="1"/>
    </xf>
    <xf numFmtId="0" fontId="28" fillId="0" borderId="0" xfId="61" applyFont="1" applyAlignment="1">
      <alignment horizontal="left" vertical="center"/>
    </xf>
    <xf numFmtId="0" fontId="28" fillId="0" borderId="0" xfId="61" applyFont="1" applyAlignment="1">
      <alignment vertical="center" wrapText="1"/>
    </xf>
    <xf numFmtId="0" fontId="39" fillId="0" borderId="0" xfId="61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right" vertical="center"/>
    </xf>
    <xf numFmtId="0" fontId="41" fillId="0" borderId="0" xfId="63" applyFont="1" applyAlignment="1">
      <alignment horizontal="center" vertical="center" wrapText="1"/>
    </xf>
    <xf numFmtId="166" fontId="45" fillId="0" borderId="15" xfId="61" applyNumberFormat="1" applyFont="1" applyBorder="1" applyAlignment="1">
      <alignment horizontal="center" vertical="center" wrapText="1"/>
    </xf>
    <xf numFmtId="3" fontId="45" fillId="24" borderId="10" xfId="61" applyNumberFormat="1" applyFont="1" applyFill="1" applyBorder="1" applyAlignment="1" applyProtection="1">
      <alignment horizontal="center" vertical="center" wrapText="1"/>
      <protection locked="0"/>
    </xf>
    <xf numFmtId="166" fontId="45" fillId="24" borderId="16" xfId="61" applyNumberFormat="1" applyFont="1" applyFill="1" applyBorder="1" applyAlignment="1" applyProtection="1">
      <alignment horizontal="center" vertical="center" wrapText="1"/>
      <protection locked="0"/>
    </xf>
    <xf numFmtId="166" fontId="45" fillId="0" borderId="16" xfId="61" applyNumberFormat="1" applyFont="1" applyBorder="1" applyAlignment="1" applyProtection="1">
      <alignment horizontal="center" vertical="center" wrapText="1"/>
      <protection locked="0"/>
    </xf>
    <xf numFmtId="166" fontId="45" fillId="0" borderId="16" xfId="61" applyNumberFormat="1" applyFont="1" applyBorder="1" applyAlignment="1">
      <alignment horizontal="center" vertical="center" wrapText="1"/>
    </xf>
    <xf numFmtId="0" fontId="64" fillId="0" borderId="29" xfId="19" applyFont="1" applyBorder="1" applyAlignment="1">
      <alignment horizontal="center" vertical="center"/>
    </xf>
    <xf numFmtId="0" fontId="64" fillId="0" borderId="14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10" xfId="19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65" fillId="0" borderId="14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10" xfId="19" applyFont="1" applyBorder="1" applyAlignment="1">
      <alignment horizontal="center" vertical="center"/>
    </xf>
    <xf numFmtId="0" fontId="49" fillId="0" borderId="15" xfId="19" applyFont="1" applyBorder="1" applyAlignment="1">
      <alignment vertical="center" wrapText="1"/>
    </xf>
    <xf numFmtId="0" fontId="65" fillId="0" borderId="15" xfId="19" applyFont="1" applyBorder="1" applyAlignment="1">
      <alignment vertical="center"/>
    </xf>
    <xf numFmtId="0" fontId="65" fillId="0" borderId="29" xfId="19" applyFont="1" applyBorder="1" applyAlignment="1">
      <alignment horizontal="center" vertical="center"/>
    </xf>
    <xf numFmtId="0" fontId="65" fillId="0" borderId="15" xfId="19" applyFont="1" applyBorder="1" applyAlignment="1">
      <alignment horizontal="center" vertical="center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left" vertical="center"/>
      <protection locked="0"/>
    </xf>
    <xf numFmtId="0" fontId="31" fillId="0" borderId="17" xfId="45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27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6" xfId="20" applyNumberFormat="1" applyFont="1" applyBorder="1" applyAlignment="1" applyProtection="1">
      <alignment horizontal="left" vertical="center" wrapText="1"/>
      <protection hidden="1"/>
    </xf>
    <xf numFmtId="165" fontId="28" fillId="0" borderId="17" xfId="20" applyNumberFormat="1" applyFont="1" applyBorder="1" applyAlignment="1" applyProtection="1">
      <alignment horizontal="left" vertical="center" wrapText="1"/>
      <protection hidden="1"/>
    </xf>
    <xf numFmtId="0" fontId="33" fillId="0" borderId="16" xfId="20" applyFont="1" applyBorder="1" applyAlignment="1" applyProtection="1">
      <alignment horizontal="center" vertical="center"/>
      <protection hidden="1"/>
    </xf>
    <xf numFmtId="0" fontId="33" fillId="0" borderId="17" xfId="20" applyFont="1" applyBorder="1" applyAlignment="1" applyProtection="1">
      <alignment horizontal="center" vertical="center"/>
      <protection hidden="1"/>
    </xf>
    <xf numFmtId="0" fontId="31" fillId="0" borderId="16" xfId="45" applyFont="1" applyBorder="1" applyAlignment="1" applyProtection="1">
      <alignment horizontal="left" vertical="center"/>
      <protection hidden="1"/>
    </xf>
    <xf numFmtId="0" fontId="31" fillId="0" borderId="17" xfId="45" applyFont="1" applyBorder="1" applyAlignment="1" applyProtection="1">
      <alignment horizontal="left" vertical="center"/>
      <protection hidden="1"/>
    </xf>
    <xf numFmtId="0" fontId="31" fillId="0" borderId="16" xfId="45" applyFont="1" applyBorder="1" applyAlignment="1" applyProtection="1">
      <alignment horizontal="left" vertical="center"/>
      <protection locked="0"/>
    </xf>
    <xf numFmtId="0" fontId="31" fillId="0" borderId="17" xfId="45" applyFont="1" applyBorder="1" applyAlignment="1" applyProtection="1">
      <alignment horizontal="left" vertical="center"/>
      <protection locked="0"/>
    </xf>
    <xf numFmtId="165" fontId="28" fillId="0" borderId="16" xfId="20" applyNumberFormat="1" applyFont="1" applyBorder="1" applyAlignment="1" applyProtection="1">
      <alignment horizontal="left" vertical="center"/>
      <protection hidden="1"/>
    </xf>
    <xf numFmtId="165" fontId="28" fillId="0" borderId="17" xfId="20" applyNumberFormat="1" applyFont="1" applyBorder="1" applyAlignment="1" applyProtection="1">
      <alignment horizontal="left" vertical="center"/>
      <protection hidden="1"/>
    </xf>
    <xf numFmtId="0" fontId="27" fillId="0" borderId="16" xfId="45" applyFont="1" applyBorder="1" applyAlignment="1" applyProtection="1">
      <alignment horizontal="left" vertical="center"/>
      <protection hidden="1"/>
    </xf>
    <xf numFmtId="0" fontId="27" fillId="0" borderId="17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8" fillId="25" borderId="27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>
      <alignment horizontal="center" vertical="center" wrapText="1"/>
    </xf>
    <xf numFmtId="0" fontId="32" fillId="0" borderId="17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1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10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0" fillId="0" borderId="0" xfId="61" applyFont="1" applyAlignment="1">
      <alignment horizontal="center" vertical="center" wrapText="1"/>
    </xf>
    <xf numFmtId="0" fontId="28" fillId="0" borderId="0" xfId="61" applyFont="1" applyAlignment="1">
      <alignment horizontal="center" vertical="center" wrapText="1"/>
    </xf>
    <xf numFmtId="0" fontId="38" fillId="0" borderId="12" xfId="61" applyFont="1" applyBorder="1" applyAlignment="1">
      <alignment horizontal="center" vertical="center" wrapText="1"/>
    </xf>
    <xf numFmtId="0" fontId="28" fillId="0" borderId="12" xfId="61" applyFont="1" applyBorder="1" applyAlignment="1">
      <alignment horizontal="center" vertical="center" wrapText="1"/>
    </xf>
    <xf numFmtId="0" fontId="35" fillId="0" borderId="11" xfId="61" applyFont="1" applyBorder="1" applyAlignment="1">
      <alignment horizontal="center" vertical="center" wrapText="1"/>
    </xf>
    <xf numFmtId="0" fontId="26" fillId="0" borderId="0" xfId="61" applyFont="1" applyAlignment="1">
      <alignment horizontal="center" vertical="center" wrapText="1"/>
    </xf>
    <xf numFmtId="0" fontId="44" fillId="0" borderId="10" xfId="61" applyFont="1" applyBorder="1" applyAlignment="1">
      <alignment horizontal="center" vertical="center" wrapText="1"/>
    </xf>
    <xf numFmtId="0" fontId="43" fillId="0" borderId="10" xfId="61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</cellXfs>
  <cellStyles count="6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_Sheet1" xfId="20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C000000}"/>
    <cellStyle name="Обычный 3" xfId="49" xr:uid="{00000000-0005-0000-0000-00002D000000}"/>
    <cellStyle name="Обычный 3 2" xfId="55" xr:uid="{00000000-0005-0000-0000-00002E000000}"/>
    <cellStyle name="Обычный 3 3" xfId="56" xr:uid="{00000000-0005-0000-0000-00002F000000}"/>
    <cellStyle name="Обычный 3 3 2 2 2" xfId="59" xr:uid="{00000000-0005-0000-0000-000030000000}"/>
    <cellStyle name="Обычный 3 3 2 2 2 2" xfId="62" xr:uid="{00000000-0005-0000-0000-000031000000}"/>
    <cellStyle name="Обычный 3 4" xfId="57" xr:uid="{00000000-0005-0000-0000-000032000000}"/>
    <cellStyle name="Обычный 3 4 2 2" xfId="60" xr:uid="{00000000-0005-0000-0000-000033000000}"/>
    <cellStyle name="Обычный 3 4 2 2 2" xfId="63" xr:uid="{00000000-0005-0000-0000-000034000000}"/>
    <cellStyle name="Обычный 3 6" xfId="58" xr:uid="{00000000-0005-0000-0000-000035000000}"/>
    <cellStyle name="Обычный 3 6 2" xfId="61" xr:uid="{00000000-0005-0000-0000-000036000000}"/>
    <cellStyle name="Обычный 6" xfId="52" xr:uid="{00000000-0005-0000-0000-000037000000}"/>
    <cellStyle name="Обычный 7" xfId="53" xr:uid="{00000000-0005-0000-0000-000038000000}"/>
    <cellStyle name="Плохой" xfId="39" xr:uid="{00000000-0005-0000-0000-000039000000}"/>
    <cellStyle name="Пояснение" xfId="40" xr:uid="{00000000-0005-0000-0000-00003A000000}"/>
    <cellStyle name="Примечание" xfId="41" xr:uid="{00000000-0005-0000-0000-00003B000000}"/>
    <cellStyle name="Связанная ячейка" xfId="42" xr:uid="{00000000-0005-0000-0000-00003C000000}"/>
    <cellStyle name="Стиль 1" xfId="48" xr:uid="{00000000-0005-0000-0000-00003D000000}"/>
    <cellStyle name="Текст предупреждения" xfId="43" xr:uid="{00000000-0005-0000-0000-00003E000000}"/>
    <cellStyle name="Хороший" xfId="44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wAgAFAATQAAAAAAAAAAAAAAAAAAAAAAAAAAAAAAAAAAAAAAAAAAAAAAAAAAAAAAAAAAAAAAAAAAAAAAAAAAAAAAAAAAAAAAAAAAAAAAAAAAAAAAAAAAAAAAAAAAAAAAAADoBwwAAAAdABQAN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zMjJaMCMGCSqGSIb3DQEJBDEWBBQ3Ok1i4XkjVl+BKnuuD5wdh0YB3DArBgsqhkiG9w0BCRACDDEcMBowGDAWBBRE5xMFRVajmd/v2Zzf5CvSbEm8HjANBgkqhkiG9w0BAQEFAASCAQByi99KSK4RgKjBXrhfXmgg4eusJcgBLF+N9Fo8yw+UKPC4nxsmAOaohaPDYp7r6btK0xmysUpU8kDIMjmsRn94j8FGs2GlUViG0U9EkxsPnuGTR3eZmNYyCNpO2uYGH4SsDVQ8B7MGMh9kPhK/KQOKUH2DN7mfwZ9Gbh4qsUB+AAsska6Fqw74ytUXzemZghztzBvYHS3nEHuDVDtgCJUwjp8R3C4xlM78aavVfFQ/s4Vmb/twOGMWpkL+yxk1OfJg6EW+x6pu1NuEjY1B6pirL2XojLtBR6j8hwy5qisjNtEiQrtORmZRFLaJKnIPhiC/yY/9kM3oTNj/Yiz+U3Q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wAgAFAATQAAAAAAAAAAAAAAAAAAAAAAAAAAAAAAAAAAAAAAAAAAAAAAAAAAAAAAAAAAAAAAAAAAAAAAAAAAAAAAAAAAAAAAAAAAAAAAAAAAAAAAAAAAAAAAAAAAAAAAAADoBwwAAAAdABQAN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zMjVaMCMGCSqGSIb3DQEJBDEWBBQBO/NxrnAgp1wCxKnmKgzcQVMNMjArBgsqhkiG9w0BCRACDDEcMBowGDAWBBRE5xMFRVajmd/v2Zzf5CvSbEm8HjANBgkqhkiG9w0BAQEFAASCAQBucog/v0qXVR0pIwYXf1WFKfqTvLw79rzwOwSya3wQjnpNqEqSWul09icVkU299jh/D8QWXpv+RxGzlF3jLbQDZgTCv2KS2mjk5JxKXleed6qPR4HIYCgGTIPgKsPH9H/D88YCCy79wnGKDUXiYvt0scSpRBsMnpUFlyHqul7c7eObZISEwokCua0W1ljvPCMD+W9yXmm5hzajVOSf6Pep3bg9zE6F6DaYijq5SdAIDyXiqXP7qpPb9TFSCOzJfIWY96+J6CEAeRpKYp2IEV0mZ7SxBoTkrh5NP2TWvpjFuM4ZROKAhuo6aks3W2fXj30Mrv1k0KjexvjwQnErQIK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B3D6D3A-33B4-61E5-8D23-2525A98A7A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009FECC-3340-3AC6-8E2C-4682FBA235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7.42578125" style="42" customWidth="1"/>
    <col min="5" max="5" width="4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35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9" t="s">
        <v>237</v>
      </c>
      <c r="E4" s="169"/>
    </row>
    <row r="5" spans="1:12" ht="27" customHeight="1">
      <c r="D5" s="169" t="s">
        <v>175</v>
      </c>
      <c r="E5" s="169"/>
    </row>
    <row r="7" spans="1:12" ht="21" customHeight="1">
      <c r="C7" s="41"/>
      <c r="D7" s="41" t="s">
        <v>213</v>
      </c>
      <c r="E7" s="105">
        <v>35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292</v>
      </c>
      <c r="E10" s="169"/>
      <c r="F10" s="41"/>
    </row>
    <row r="11" spans="1:12" ht="24" customHeight="1">
      <c r="C11" s="169"/>
      <c r="D11" s="169" t="s">
        <v>293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1" t="s">
        <v>41</v>
      </c>
      <c r="B13" s="451"/>
      <c r="C13" s="451"/>
      <c r="D13" s="451"/>
      <c r="E13" s="318"/>
      <c r="F13" s="44"/>
    </row>
    <row r="14" spans="1:12" ht="36.75" customHeight="1">
      <c r="A14" s="452" t="s">
        <v>261</v>
      </c>
      <c r="B14" s="452"/>
      <c r="C14" s="452"/>
      <c r="D14" s="452"/>
      <c r="E14" s="319"/>
    </row>
    <row r="15" spans="1:12" ht="18.75" customHeight="1">
      <c r="A15" s="453" t="s">
        <v>238</v>
      </c>
      <c r="B15" s="453"/>
      <c r="C15" s="453"/>
      <c r="D15" s="453"/>
      <c r="E15" s="320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61" t="s">
        <v>126</v>
      </c>
      <c r="C17" s="461"/>
      <c r="D17" s="283"/>
      <c r="E17" s="283"/>
    </row>
    <row r="18" spans="1:15" ht="19.5" customHeight="1">
      <c r="A18" s="115">
        <v>1</v>
      </c>
      <c r="B18" s="455" t="s">
        <v>118</v>
      </c>
      <c r="C18" s="455"/>
      <c r="D18" s="220">
        <f>+'Pastaci finansav.'!C12</f>
        <v>73788.899999999994</v>
      </c>
      <c r="E18" s="220"/>
      <c r="F18" s="306"/>
    </row>
    <row r="19" spans="1:15" ht="18" hidden="1" customHeight="1">
      <c r="A19" s="115">
        <v>2</v>
      </c>
      <c r="B19" s="455" t="s">
        <v>229</v>
      </c>
      <c r="C19" s="455"/>
      <c r="D19" s="222">
        <f>+D20</f>
        <v>0</v>
      </c>
      <c r="E19" s="220"/>
      <c r="F19" s="306"/>
    </row>
    <row r="20" spans="1:15" ht="18" hidden="1" customHeight="1">
      <c r="A20" s="115">
        <v>3</v>
      </c>
      <c r="B20" s="457" t="s">
        <v>230</v>
      </c>
      <c r="C20" s="457"/>
      <c r="D20" s="221"/>
      <c r="E20" s="220"/>
      <c r="F20" s="306"/>
    </row>
    <row r="21" spans="1:15" ht="21" customHeight="1">
      <c r="A21" s="115">
        <v>2</v>
      </c>
      <c r="B21" s="455" t="s">
        <v>216</v>
      </c>
      <c r="C21" s="455"/>
      <c r="D21" s="222">
        <v>3.2</v>
      </c>
      <c r="E21" s="222"/>
    </row>
    <row r="22" spans="1:15" s="3" customFormat="1" ht="19.5" hidden="1" customHeight="1">
      <c r="A22" s="115">
        <v>3</v>
      </c>
      <c r="B22" s="455" t="s">
        <v>8</v>
      </c>
      <c r="C22" s="455"/>
      <c r="D22" s="220">
        <f>+'Pastaci finansav.'!D12</f>
        <v>0</v>
      </c>
      <c r="E22" s="220"/>
      <c r="F22" s="306"/>
      <c r="G22" s="2"/>
      <c r="H22" s="2"/>
      <c r="I22" s="2"/>
      <c r="J22" s="2"/>
      <c r="K22" s="2"/>
      <c r="L22" s="2"/>
      <c r="M22" s="2"/>
      <c r="N22" s="2"/>
      <c r="O22" s="2"/>
    </row>
    <row r="23" spans="1:15" ht="19.5" hidden="1" customHeight="1">
      <c r="A23" s="115" t="e">
        <f>+#REF!+1</f>
        <v>#REF!</v>
      </c>
      <c r="B23" s="455" t="s">
        <v>63</v>
      </c>
      <c r="C23" s="455"/>
      <c r="D23" s="220">
        <f>+'Komunal '!M28</f>
        <v>0</v>
      </c>
      <c r="E23" s="220"/>
    </row>
    <row r="24" spans="1:15" ht="19.5" hidden="1" customHeight="1">
      <c r="A24" s="115" t="e">
        <f t="shared" ref="A24:A25" si="0">+A23+1</f>
        <v>#REF!</v>
      </c>
      <c r="B24" s="455" t="s">
        <v>191</v>
      </c>
      <c r="C24" s="455"/>
      <c r="D24" s="220"/>
      <c r="E24" s="220"/>
    </row>
    <row r="25" spans="1:15" ht="19.5" hidden="1" customHeight="1">
      <c r="A25" s="115" t="e">
        <f t="shared" si="0"/>
        <v>#REF!</v>
      </c>
      <c r="B25" s="455" t="s">
        <v>72</v>
      </c>
      <c r="C25" s="455"/>
      <c r="D25" s="220"/>
      <c r="E25" s="220"/>
    </row>
    <row r="26" spans="1:15" ht="19.5" customHeight="1">
      <c r="A26" s="115">
        <v>3</v>
      </c>
      <c r="B26" s="455" t="s">
        <v>123</v>
      </c>
      <c r="C26" s="455"/>
      <c r="D26" s="222">
        <f>+D27</f>
        <v>1460.1</v>
      </c>
      <c r="E26" s="222"/>
    </row>
    <row r="27" spans="1:15" s="3" customFormat="1" ht="19.5" customHeight="1">
      <c r="A27" s="114">
        <f>+A26+0.1</f>
        <v>3.1</v>
      </c>
      <c r="B27" s="457" t="s">
        <v>73</v>
      </c>
      <c r="C27" s="457"/>
      <c r="D27" s="236">
        <v>1460.1</v>
      </c>
      <c r="E27" s="236"/>
      <c r="F27" s="55"/>
      <c r="G27" s="2"/>
      <c r="H27" s="2"/>
      <c r="I27" s="2"/>
      <c r="J27" s="2"/>
      <c r="K27" s="2"/>
      <c r="L27" s="2"/>
      <c r="M27" s="2"/>
      <c r="N27" s="2"/>
      <c r="O27" s="2"/>
    </row>
    <row r="28" spans="1:15" s="3" customFormat="1" ht="17.25" hidden="1" customHeight="1">
      <c r="A28" s="114">
        <f>+A27+0.1</f>
        <v>3.2</v>
      </c>
      <c r="B28" s="457" t="s">
        <v>74</v>
      </c>
      <c r="C28" s="457"/>
      <c r="D28" s="221"/>
      <c r="E28" s="221"/>
      <c r="F28" s="55"/>
      <c r="G28" s="2"/>
      <c r="H28" s="2"/>
      <c r="I28" s="310"/>
      <c r="J28" s="2"/>
      <c r="K28" s="2"/>
      <c r="L28" s="2"/>
      <c r="M28" s="2"/>
      <c r="N28" s="2"/>
      <c r="O28" s="2"/>
    </row>
    <row r="29" spans="1:15" ht="17.25" hidden="1" customHeight="1">
      <c r="A29" s="115">
        <f>+A26+1</f>
        <v>4</v>
      </c>
      <c r="B29" s="455" t="s">
        <v>10</v>
      </c>
      <c r="C29" s="455"/>
      <c r="D29" s="220"/>
      <c r="E29" s="220"/>
    </row>
    <row r="30" spans="1:15" s="2" customFormat="1" ht="17.25" hidden="1" customHeight="1">
      <c r="A30" s="115">
        <f t="shared" ref="A30:A31" si="1">+A29+1</f>
        <v>5</v>
      </c>
      <c r="B30" s="456"/>
      <c r="C30" s="456"/>
      <c r="D30" s="220"/>
      <c r="E30" s="220"/>
      <c r="F30" s="18"/>
    </row>
    <row r="31" spans="1:15" s="2" customFormat="1" ht="19.5" hidden="1" customHeight="1">
      <c r="A31" s="115">
        <f t="shared" si="1"/>
        <v>6</v>
      </c>
      <c r="B31" s="456"/>
      <c r="C31" s="456"/>
      <c r="D31" s="220"/>
      <c r="E31" s="220"/>
      <c r="F31" s="20"/>
    </row>
    <row r="32" spans="1:15" ht="24" customHeight="1">
      <c r="A32" s="49"/>
      <c r="B32" s="460" t="s">
        <v>234</v>
      </c>
      <c r="C32" s="460"/>
      <c r="D32" s="266">
        <f>SUM(D18:D19,D21:D26,D29:D31)</f>
        <v>75252.2</v>
      </c>
      <c r="E32" s="266"/>
    </row>
    <row r="33" spans="1:25" ht="23.25" customHeight="1">
      <c r="A33" s="42"/>
      <c r="B33" s="49"/>
      <c r="C33" s="50"/>
      <c r="D33" s="222"/>
      <c r="E33" s="222"/>
    </row>
    <row r="34" spans="1:25" ht="24.75" customHeight="1">
      <c r="A34" s="49" t="s">
        <v>11</v>
      </c>
      <c r="B34" s="459" t="s">
        <v>127</v>
      </c>
      <c r="C34" s="459"/>
      <c r="D34" s="267"/>
      <c r="E34" s="267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8" customHeight="1">
      <c r="A35" s="115">
        <v>1</v>
      </c>
      <c r="B35" s="455" t="s">
        <v>12</v>
      </c>
      <c r="C35" s="455"/>
      <c r="D35" s="222">
        <f>+Ashkhatavardz!Q13-'Dramakan hosqer'!D92</f>
        <v>64642.2</v>
      </c>
      <c r="E35" s="222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s="3" customFormat="1" ht="19.5" hidden="1" customHeight="1">
      <c r="A36" s="114">
        <f t="shared" ref="A36:A38" si="2">+A35+0.1</f>
        <v>1.1000000000000001</v>
      </c>
      <c r="B36" s="457" t="s">
        <v>119</v>
      </c>
      <c r="C36" s="457"/>
      <c r="D36" s="236">
        <f>+Ashkhatavardz!C8+Ashkhatavardz!K7</f>
        <v>0</v>
      </c>
      <c r="E36" s="236"/>
      <c r="F36" s="259"/>
      <c r="G36" s="2"/>
      <c r="H36" s="2"/>
      <c r="I36" s="2"/>
      <c r="J36" s="2"/>
      <c r="K36" s="2"/>
      <c r="L36" s="87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19.5" customHeight="1">
      <c r="A37" s="114">
        <v>1.1000000000000001</v>
      </c>
      <c r="B37" s="457" t="s">
        <v>13</v>
      </c>
      <c r="C37" s="457"/>
      <c r="D37" s="236">
        <f>+Ashkhatavardz!C9+Ashkhatavardz!P7</f>
        <v>1400</v>
      </c>
      <c r="E37" s="236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57" t="s">
        <v>227</v>
      </c>
      <c r="C38" s="457"/>
      <c r="D38" s="236">
        <f>+Ashkhatavardz!C10+Ashkhatavardz!N7</f>
        <v>0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" customHeight="1">
      <c r="A39" s="115">
        <f>+A35+1</f>
        <v>2</v>
      </c>
      <c r="B39" s="455" t="s">
        <v>15</v>
      </c>
      <c r="C39" s="455"/>
      <c r="D39" s="222">
        <f>+'Komunal '!F27</f>
        <v>1296.9000000000001</v>
      </c>
      <c r="E39" s="220"/>
      <c r="F39" s="308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8" customHeight="1">
      <c r="A40" s="115">
        <f t="shared" ref="A40:A43" si="3">+A39+1</f>
        <v>3</v>
      </c>
      <c r="B40" s="455" t="s">
        <v>14</v>
      </c>
      <c r="C40" s="455"/>
      <c r="D40" s="222">
        <f>+'Komunal '!J27</f>
        <v>972.9</v>
      </c>
      <c r="E40" s="220"/>
      <c r="F40" s="308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si="3"/>
        <v>4</v>
      </c>
      <c r="B41" s="455" t="s">
        <v>16</v>
      </c>
      <c r="C41" s="455"/>
      <c r="D41" s="222">
        <f>+'Komunal '!O27</f>
        <v>231.6</v>
      </c>
      <c r="E41" s="220"/>
      <c r="F41" s="308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5</v>
      </c>
      <c r="B42" s="455" t="s">
        <v>17</v>
      </c>
      <c r="C42" s="455"/>
      <c r="D42" s="220">
        <v>34.700000000000003</v>
      </c>
      <c r="E42" s="220"/>
    </row>
    <row r="43" spans="1:25" ht="18" hidden="1" customHeight="1">
      <c r="A43" s="115">
        <f t="shared" si="3"/>
        <v>6</v>
      </c>
      <c r="B43" s="455" t="s">
        <v>18</v>
      </c>
      <c r="C43" s="455"/>
      <c r="D43" s="220"/>
      <c r="E43" s="220"/>
    </row>
    <row r="44" spans="1:25" ht="18" customHeight="1">
      <c r="A44" s="115">
        <v>6</v>
      </c>
      <c r="B44" s="455" t="s">
        <v>19</v>
      </c>
      <c r="C44" s="455"/>
      <c r="D44" s="268">
        <f>SUM(D45:D47)</f>
        <v>188.4</v>
      </c>
      <c r="E44" s="268"/>
    </row>
    <row r="45" spans="1:25" s="3" customFormat="1" ht="18" customHeight="1">
      <c r="A45" s="114">
        <f t="shared" ref="A45:A46" si="4">+A44+0.1</f>
        <v>6.1</v>
      </c>
      <c r="B45" s="457" t="s">
        <v>20</v>
      </c>
      <c r="C45" s="457"/>
      <c r="D45" s="221">
        <v>80.400000000000006</v>
      </c>
      <c r="E45" s="221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 ht="18" hidden="1" customHeight="1">
      <c r="A46" s="114">
        <f t="shared" si="4"/>
        <v>6.1999999999999993</v>
      </c>
      <c r="B46" s="457" t="s">
        <v>21</v>
      </c>
      <c r="C46" s="457"/>
      <c r="D46" s="221"/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v>6.2</v>
      </c>
      <c r="B47" s="457" t="s">
        <v>22</v>
      </c>
      <c r="C47" s="457"/>
      <c r="D47" s="221">
        <v>108</v>
      </c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ht="18" customHeight="1">
      <c r="A48" s="115">
        <f>+A44+1</f>
        <v>7</v>
      </c>
      <c r="B48" s="455" t="s">
        <v>23</v>
      </c>
      <c r="C48" s="455"/>
      <c r="D48" s="220">
        <v>30</v>
      </c>
      <c r="E48" s="220"/>
      <c r="L48" s="87"/>
    </row>
    <row r="49" spans="1:16" ht="18" customHeight="1">
      <c r="A49" s="115">
        <f t="shared" ref="A49:A70" si="5">+A48+1</f>
        <v>8</v>
      </c>
      <c r="B49" s="455" t="s">
        <v>30</v>
      </c>
      <c r="C49" s="455"/>
      <c r="D49" s="220">
        <v>250</v>
      </c>
      <c r="E49" s="220"/>
      <c r="L49" s="282"/>
      <c r="M49" s="87"/>
      <c r="N49" s="303"/>
      <c r="O49" s="87"/>
      <c r="P49" s="304"/>
    </row>
    <row r="50" spans="1:16" ht="18" customHeight="1">
      <c r="A50" s="115">
        <f t="shared" si="5"/>
        <v>9</v>
      </c>
      <c r="B50" s="455" t="s">
        <v>24</v>
      </c>
      <c r="C50" s="455"/>
      <c r="D50" s="220">
        <v>220</v>
      </c>
      <c r="E50" s="220"/>
    </row>
    <row r="51" spans="1:16" ht="18" customHeight="1">
      <c r="A51" s="115">
        <f t="shared" si="5"/>
        <v>10</v>
      </c>
      <c r="B51" s="455" t="s">
        <v>75</v>
      </c>
      <c r="C51" s="455"/>
      <c r="D51" s="220">
        <v>150</v>
      </c>
      <c r="E51" s="220"/>
    </row>
    <row r="52" spans="1:16" ht="18" customHeight="1">
      <c r="A52" s="115">
        <f t="shared" si="5"/>
        <v>11</v>
      </c>
      <c r="B52" s="455" t="s">
        <v>48</v>
      </c>
      <c r="C52" s="455"/>
      <c r="D52" s="220">
        <v>3200</v>
      </c>
      <c r="E52" s="220"/>
    </row>
    <row r="53" spans="1:16" ht="18.75" customHeight="1">
      <c r="A53" s="115">
        <f t="shared" si="5"/>
        <v>12</v>
      </c>
      <c r="B53" s="455" t="s">
        <v>120</v>
      </c>
      <c r="C53" s="455"/>
      <c r="D53" s="220">
        <v>51</v>
      </c>
      <c r="E53" s="220"/>
    </row>
    <row r="54" spans="1:16" ht="18" hidden="1" customHeight="1">
      <c r="A54" s="115">
        <f t="shared" si="5"/>
        <v>13</v>
      </c>
      <c r="B54" s="455" t="s">
        <v>121</v>
      </c>
      <c r="C54" s="455"/>
      <c r="D54" s="220"/>
      <c r="E54" s="220"/>
      <c r="G54" s="51"/>
    </row>
    <row r="55" spans="1:16" ht="20.25" customHeight="1">
      <c r="A55" s="115">
        <v>13</v>
      </c>
      <c r="B55" s="455" t="s">
        <v>25</v>
      </c>
      <c r="C55" s="455"/>
      <c r="D55" s="220">
        <v>100</v>
      </c>
      <c r="E55" s="220"/>
      <c r="G55" s="51"/>
    </row>
    <row r="56" spans="1:16" ht="18" customHeight="1">
      <c r="A56" s="115">
        <f t="shared" si="5"/>
        <v>14</v>
      </c>
      <c r="B56" s="455" t="s">
        <v>26</v>
      </c>
      <c r="C56" s="455"/>
      <c r="D56" s="220">
        <f>123+25</f>
        <v>148</v>
      </c>
      <c r="E56" s="220"/>
    </row>
    <row r="57" spans="1:16" ht="18.75" hidden="1" customHeight="1">
      <c r="A57" s="115">
        <f t="shared" si="5"/>
        <v>15</v>
      </c>
      <c r="B57" s="455" t="s">
        <v>67</v>
      </c>
      <c r="C57" s="455"/>
      <c r="D57" s="220"/>
      <c r="E57" s="220"/>
    </row>
    <row r="58" spans="1:16" ht="18.75" hidden="1" customHeight="1">
      <c r="A58" s="115">
        <f t="shared" si="5"/>
        <v>16</v>
      </c>
      <c r="B58" s="455" t="s">
        <v>54</v>
      </c>
      <c r="C58" s="455"/>
      <c r="D58" s="222">
        <f>+'Ekamut-caxs'!D23</f>
        <v>0</v>
      </c>
      <c r="E58" s="222"/>
    </row>
    <row r="59" spans="1:16" ht="17.25" customHeight="1">
      <c r="A59" s="115">
        <v>15</v>
      </c>
      <c r="B59" s="455" t="s">
        <v>45</v>
      </c>
      <c r="C59" s="455"/>
      <c r="D59" s="220">
        <v>330</v>
      </c>
      <c r="E59" s="220"/>
    </row>
    <row r="60" spans="1:16" ht="18.75" customHeight="1">
      <c r="A60" s="115">
        <f t="shared" si="5"/>
        <v>16</v>
      </c>
      <c r="B60" s="455" t="s">
        <v>76</v>
      </c>
      <c r="C60" s="455"/>
      <c r="D60" s="220">
        <v>30</v>
      </c>
      <c r="E60" s="220"/>
    </row>
    <row r="61" spans="1:16" ht="18.75" customHeight="1">
      <c r="A61" s="115">
        <f t="shared" si="5"/>
        <v>17</v>
      </c>
      <c r="B61" s="455" t="s">
        <v>77</v>
      </c>
      <c r="C61" s="455"/>
      <c r="D61" s="220">
        <v>107</v>
      </c>
      <c r="E61" s="220"/>
    </row>
    <row r="62" spans="1:16" ht="18.75" customHeight="1">
      <c r="A62" s="115">
        <f t="shared" si="5"/>
        <v>18</v>
      </c>
      <c r="B62" s="455" t="s">
        <v>46</v>
      </c>
      <c r="C62" s="455"/>
      <c r="D62" s="220">
        <v>3.1</v>
      </c>
      <c r="E62" s="220"/>
    </row>
    <row r="63" spans="1:16" ht="18.75" hidden="1" customHeight="1">
      <c r="A63" s="115">
        <f t="shared" si="5"/>
        <v>19</v>
      </c>
      <c r="B63" s="455" t="s">
        <v>122</v>
      </c>
      <c r="C63" s="455"/>
      <c r="D63" s="220"/>
      <c r="E63" s="220"/>
    </row>
    <row r="64" spans="1:16" ht="18.75" hidden="1" customHeight="1">
      <c r="A64" s="115">
        <f t="shared" si="5"/>
        <v>20</v>
      </c>
      <c r="B64" s="455" t="s">
        <v>47</v>
      </c>
      <c r="C64" s="455"/>
      <c r="D64" s="220"/>
      <c r="E64" s="220"/>
    </row>
    <row r="65" spans="1:15" ht="18.75" hidden="1" customHeight="1">
      <c r="A65" s="115">
        <f t="shared" si="5"/>
        <v>21</v>
      </c>
      <c r="B65" s="455" t="s">
        <v>64</v>
      </c>
      <c r="C65" s="455"/>
      <c r="D65" s="220"/>
      <c r="E65" s="220"/>
    </row>
    <row r="66" spans="1:15" ht="18.75" hidden="1" customHeight="1">
      <c r="A66" s="115">
        <f t="shared" si="5"/>
        <v>22</v>
      </c>
      <c r="B66" s="455" t="s">
        <v>196</v>
      </c>
      <c r="C66" s="455"/>
      <c r="D66" s="220"/>
      <c r="E66" s="220"/>
    </row>
    <row r="67" spans="1:15" ht="18.75" hidden="1" customHeight="1">
      <c r="A67" s="115">
        <f t="shared" si="5"/>
        <v>23</v>
      </c>
      <c r="B67" s="455" t="s">
        <v>197</v>
      </c>
      <c r="C67" s="455"/>
      <c r="D67" s="220"/>
      <c r="E67" s="220"/>
    </row>
    <row r="68" spans="1:15" ht="21.75" customHeight="1">
      <c r="A68" s="115">
        <v>19</v>
      </c>
      <c r="B68" s="455" t="s">
        <v>78</v>
      </c>
      <c r="C68" s="455"/>
      <c r="D68" s="220">
        <v>10</v>
      </c>
      <c r="E68" s="220"/>
    </row>
    <row r="69" spans="1:15" ht="23.25" customHeight="1">
      <c r="A69" s="115">
        <f t="shared" si="5"/>
        <v>20</v>
      </c>
      <c r="B69" s="456" t="s">
        <v>265</v>
      </c>
      <c r="C69" s="456"/>
      <c r="D69" s="220">
        <v>36</v>
      </c>
      <c r="E69" s="220"/>
    </row>
    <row r="70" spans="1:15" s="6" customFormat="1" ht="27.75" hidden="1" customHeight="1">
      <c r="A70" s="115">
        <f t="shared" si="5"/>
        <v>21</v>
      </c>
      <c r="B70" s="456"/>
      <c r="C70" s="456"/>
      <c r="D70" s="220"/>
      <c r="E70" s="220"/>
      <c r="F70" s="55"/>
    </row>
    <row r="71" spans="1:15" s="6" customFormat="1" ht="21.75" customHeight="1">
      <c r="A71" s="115">
        <v>21</v>
      </c>
      <c r="B71" s="130" t="s">
        <v>291</v>
      </c>
      <c r="C71" s="130"/>
      <c r="D71" s="220">
        <v>630</v>
      </c>
      <c r="E71" s="220"/>
      <c r="F71" s="55"/>
    </row>
    <row r="72" spans="1:15" ht="24.75" customHeight="1">
      <c r="A72" s="115">
        <f>+A70+1</f>
        <v>22</v>
      </c>
      <c r="B72" s="455" t="s">
        <v>27</v>
      </c>
      <c r="C72" s="455"/>
      <c r="D72" s="220">
        <v>2590.4</v>
      </c>
      <c r="E72" s="220"/>
    </row>
    <row r="73" spans="1:15" s="3" customFormat="1" ht="18.75" customHeight="1">
      <c r="A73" s="158">
        <f>+A72+0.1</f>
        <v>22.1</v>
      </c>
      <c r="B73" s="457" t="s">
        <v>79</v>
      </c>
      <c r="C73" s="457"/>
      <c r="D73" s="221">
        <v>1460.1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27.75" hidden="1" customHeight="1">
      <c r="A74" s="115">
        <f>+A72+1</f>
        <v>23</v>
      </c>
      <c r="B74" s="455" t="s">
        <v>80</v>
      </c>
      <c r="C74" s="455"/>
      <c r="D74" s="220"/>
      <c r="E74" s="220"/>
    </row>
    <row r="75" spans="1:15" s="16" customFormat="1" ht="27.75" hidden="1" customHeight="1">
      <c r="A75" s="115">
        <v>23</v>
      </c>
      <c r="B75" s="455" t="s">
        <v>68</v>
      </c>
      <c r="C75" s="455"/>
      <c r="D75" s="220"/>
      <c r="E75" s="220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58" t="s">
        <v>233</v>
      </c>
      <c r="C76" s="458"/>
      <c r="D76" s="266">
        <f>SUM(D35,D39:D44,D48:D72,D74:D75)</f>
        <v>75252.199999999983</v>
      </c>
      <c r="E76" s="222" t="s">
        <v>214</v>
      </c>
      <c r="F76" s="263"/>
    </row>
    <row r="77" spans="1:15" s="6" customFormat="1" ht="31.9" customHeight="1">
      <c r="B77" s="105"/>
      <c r="C77" s="87"/>
      <c r="D77" s="43"/>
      <c r="E77" s="43"/>
    </row>
    <row r="78" spans="1:15" s="6" customFormat="1" ht="97.5" customHeight="1">
      <c r="A78" s="454" t="s">
        <v>209</v>
      </c>
      <c r="B78" s="454"/>
      <c r="D78" s="305" t="s">
        <v>215</v>
      </c>
      <c r="F78" s="43"/>
    </row>
    <row r="79" spans="1:15" s="6" customFormat="1" ht="40.5" customHeight="1">
      <c r="B79" s="231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2">
    <mergeCell ref="B76:C76"/>
    <mergeCell ref="B34:C34"/>
    <mergeCell ref="B32:C32"/>
    <mergeCell ref="B17:C17"/>
    <mergeCell ref="B70:C70"/>
    <mergeCell ref="B72:C72"/>
    <mergeCell ref="B74:C74"/>
    <mergeCell ref="B75:C75"/>
    <mergeCell ref="B20:C20"/>
    <mergeCell ref="B27:C27"/>
    <mergeCell ref="B28:C28"/>
    <mergeCell ref="B36:C36"/>
    <mergeCell ref="B37:C37"/>
    <mergeCell ref="B38:C38"/>
    <mergeCell ref="B45:C45"/>
    <mergeCell ref="B46:C46"/>
    <mergeCell ref="B61:C61"/>
    <mergeCell ref="B62:C62"/>
    <mergeCell ref="B63:C63"/>
    <mergeCell ref="B64:C64"/>
    <mergeCell ref="B65:C65"/>
    <mergeCell ref="B73:C73"/>
    <mergeCell ref="B66:C66"/>
    <mergeCell ref="B67:C67"/>
    <mergeCell ref="B68:C68"/>
    <mergeCell ref="B69:C69"/>
    <mergeCell ref="B60:C6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4:C44"/>
    <mergeCell ref="B48:C48"/>
    <mergeCell ref="B49:C49"/>
    <mergeCell ref="B50:C50"/>
    <mergeCell ref="B47:C47"/>
    <mergeCell ref="B39:C39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35:C35"/>
  </mergeCells>
  <pageMargins left="0.23622047244094491" right="0.23622047244094491" top="0.27559055118110237" bottom="0.31496062992125984" header="0.31496062992125984" footer="0.31496062992125984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68" zoomScaleSheetLayoutView="100" workbookViewId="0">
      <selection activeCell="C96" sqref="C96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5" t="s">
        <v>177</v>
      </c>
      <c r="E1" s="330">
        <f>+'Ekamut-caxs'!E1+1</f>
        <v>36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69" t="str">
        <f>+'Ekamut-caxs'!D4</f>
        <v>«---------» ---------------- 2024թ.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3" customFormat="1" ht="19.5" customHeight="1">
      <c r="A7" s="71"/>
      <c r="B7" s="72"/>
      <c r="C7" s="72"/>
      <c r="D7" s="315" t="s">
        <v>213</v>
      </c>
      <c r="E7" s="330">
        <f>+'Ekamut-caxs'!E7+1</f>
        <v>36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6" t="s">
        <v>40</v>
      </c>
      <c r="E8" s="21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6" t="s">
        <v>29</v>
      </c>
      <c r="E9" s="21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9" t="str">
        <f>+'Ekamut-caxs'!D10</f>
        <v>«06» մայիսի 2024թ.</v>
      </c>
      <c r="E10" s="169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9" t="str">
        <f>+'Ekamut-caxs'!D11</f>
        <v>հ. 1627 - Ա որոշմամբ</v>
      </c>
      <c r="E11" s="169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4" t="s">
        <v>41</v>
      </c>
      <c r="B13" s="464"/>
      <c r="C13" s="464"/>
      <c r="D13" s="464"/>
      <c r="E13" s="321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2" t="str">
        <f>+_xlfn.SINGLE('Ekamut-caxs'!A14)</f>
        <v xml:space="preserve">«Երևանի Աշոտ Ղուլյանի Բեկորի անվան ավիամոդելավորման դպրոց» ՀՈԱԿ-ի </v>
      </c>
      <c r="B14" s="452"/>
      <c r="C14" s="452"/>
      <c r="D14" s="452"/>
      <c r="E14" s="319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3" t="s">
        <v>239</v>
      </c>
      <c r="B15" s="453"/>
      <c r="C15" s="453"/>
      <c r="D15" s="453"/>
      <c r="E15" s="320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7" t="s">
        <v>31</v>
      </c>
      <c r="C18" s="468"/>
      <c r="D18" s="86" t="s">
        <v>43</v>
      </c>
      <c r="E18" s="322"/>
      <c r="F18" s="107"/>
      <c r="G18" s="87"/>
      <c r="H18" s="87"/>
      <c r="I18" s="87"/>
      <c r="J18" s="262"/>
      <c r="K18" s="87"/>
      <c r="L18" s="87"/>
      <c r="M18" s="87"/>
    </row>
    <row r="19" spans="1:13" s="73" customFormat="1" ht="39" customHeight="1">
      <c r="A19" s="11" t="s">
        <v>7</v>
      </c>
      <c r="B19" s="465" t="s">
        <v>32</v>
      </c>
      <c r="C19" s="466"/>
      <c r="D19" s="248">
        <f>+'Dramakani hamematakan'!D6</f>
        <v>1707.4</v>
      </c>
      <c r="E19" s="323"/>
      <c r="F19" s="462"/>
      <c r="G19" s="463"/>
      <c r="H19" s="261"/>
      <c r="I19" s="261"/>
      <c r="J19" s="220"/>
      <c r="K19" s="75"/>
      <c r="L19" s="75"/>
      <c r="M19" s="75"/>
    </row>
    <row r="20" spans="1:13" s="73" customFormat="1" ht="27.75" customHeight="1">
      <c r="A20" s="11" t="s">
        <v>11</v>
      </c>
      <c r="B20" s="465" t="s">
        <v>83</v>
      </c>
      <c r="C20" s="466"/>
      <c r="D20" s="248">
        <f>SUM(D21:D22,D24:D32)</f>
        <v>75088.899999999994</v>
      </c>
      <c r="E20" s="324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9" t="s">
        <v>118</v>
      </c>
      <c r="C21" s="470"/>
      <c r="D21" s="240">
        <f>+'Ekamut-caxs'!D18</f>
        <v>73788.899999999994</v>
      </c>
      <c r="E21" s="325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9" t="s">
        <v>229</v>
      </c>
      <c r="C22" s="470"/>
      <c r="D22" s="240">
        <f>+'Ekamut-caxs'!D19</f>
        <v>0</v>
      </c>
      <c r="E22" s="325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75" t="s">
        <v>230</v>
      </c>
      <c r="C23" s="476"/>
      <c r="D23" s="252">
        <f>+'Ekamut-caxs'!D20</f>
        <v>0</v>
      </c>
      <c r="E23" s="325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9" t="s">
        <v>8</v>
      </c>
      <c r="C24" s="470"/>
      <c r="D24" s="240">
        <f>+'Ekamut-caxs'!D22</f>
        <v>0</v>
      </c>
      <c r="E24" s="325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>
      <c r="A25" s="59">
        <v>2</v>
      </c>
      <c r="B25" s="469" t="s">
        <v>53</v>
      </c>
      <c r="C25" s="470"/>
      <c r="D25" s="239">
        <v>1300</v>
      </c>
      <c r="E25" s="326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3</v>
      </c>
      <c r="B26" s="469" t="s">
        <v>63</v>
      </c>
      <c r="C26" s="470"/>
      <c r="D26" s="239">
        <f>+'Ekamut-caxs'!D23</f>
        <v>0</v>
      </c>
      <c r="E26" s="326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4</v>
      </c>
      <c r="B27" s="469" t="s">
        <v>191</v>
      </c>
      <c r="C27" s="470"/>
      <c r="D27" s="240">
        <f>+'Ekamut-caxs'!D24</f>
        <v>0</v>
      </c>
      <c r="E27" s="325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5</v>
      </c>
      <c r="B28" s="469" t="s">
        <v>72</v>
      </c>
      <c r="C28" s="470"/>
      <c r="D28" s="240">
        <f>+'Ekamut-caxs'!D25</f>
        <v>0</v>
      </c>
      <c r="E28" s="325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6</v>
      </c>
      <c r="B29" s="469" t="s">
        <v>33</v>
      </c>
      <c r="C29" s="470"/>
      <c r="D29" s="239"/>
      <c r="E29" s="326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7</v>
      </c>
      <c r="B30" s="469" t="s">
        <v>10</v>
      </c>
      <c r="C30" s="470"/>
      <c r="D30" s="240">
        <f>+'Ekamut-caxs'!D29</f>
        <v>0</v>
      </c>
      <c r="E30" s="325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8</v>
      </c>
      <c r="B31" s="471"/>
      <c r="C31" s="472"/>
      <c r="D31" s="239">
        <f>+'Ekamut-caxs'!D30</f>
        <v>0</v>
      </c>
      <c r="E31" s="326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9</v>
      </c>
      <c r="B32" s="471"/>
      <c r="C32" s="472"/>
      <c r="D32" s="239">
        <f>+'Ekamut-caxs'!D31</f>
        <v>0</v>
      </c>
      <c r="E32" s="326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73" t="s">
        <v>84</v>
      </c>
      <c r="C33" s="474"/>
      <c r="D33" s="248">
        <f>D34+D78+D91</f>
        <v>76385.599999999977</v>
      </c>
      <c r="E33" s="324"/>
      <c r="F33" s="269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73" t="s">
        <v>59</v>
      </c>
      <c r="C34" s="474"/>
      <c r="D34" s="248">
        <f>SUM(D35,D39:D44,D48:D72,D76:D77)</f>
        <v>74386.099999999977</v>
      </c>
      <c r="E34" s="324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71" t="s">
        <v>12</v>
      </c>
      <c r="C35" s="472"/>
      <c r="D35" s="240">
        <f>+'Ekamut-caxs'!D35</f>
        <v>64642.2</v>
      </c>
      <c r="E35" s="325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75" t="s">
        <v>119</v>
      </c>
      <c r="C36" s="476"/>
      <c r="D36" s="252">
        <f>+'Ekamut-caxs'!D36</f>
        <v>0</v>
      </c>
      <c r="E36" s="327"/>
      <c r="F36" s="259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75" t="s">
        <v>13</v>
      </c>
      <c r="C37" s="476"/>
      <c r="D37" s="252">
        <f>+'Ekamut-caxs'!D37</f>
        <v>1400</v>
      </c>
      <c r="E37" s="327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75" t="str">
        <f>+'Ekamut-caxs'!B38</f>
        <v>կամավոր ատեստ. գծով լրավճար</v>
      </c>
      <c r="C38" s="476"/>
      <c r="D38" s="252">
        <f>+'Ekamut-caxs'!D38</f>
        <v>0</v>
      </c>
      <c r="E38" s="327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9" t="s">
        <v>15</v>
      </c>
      <c r="C39" s="470"/>
      <c r="D39" s="240">
        <f>+'Ekamut-caxs'!D39</f>
        <v>1296.9000000000001</v>
      </c>
      <c r="E39" s="325"/>
      <c r="F39" s="309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9" t="s">
        <v>14</v>
      </c>
      <c r="C40" s="470"/>
      <c r="D40" s="240">
        <f>+'Ekamut-caxs'!D40</f>
        <v>972.9</v>
      </c>
      <c r="E40" s="325"/>
      <c r="F40" s="309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9" t="s">
        <v>16</v>
      </c>
      <c r="C41" s="470"/>
      <c r="D41" s="240">
        <f>+'Komunal '!M27</f>
        <v>222.7</v>
      </c>
      <c r="E41" s="325"/>
      <c r="F41" s="309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9" t="s">
        <v>17</v>
      </c>
      <c r="C42" s="470"/>
      <c r="D42" s="240">
        <f>+'Ekamut-caxs'!D42</f>
        <v>34.700000000000003</v>
      </c>
      <c r="E42" s="325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9" t="s">
        <v>18</v>
      </c>
      <c r="C43" s="470"/>
      <c r="D43" s="240">
        <f>+'Ekamut-caxs'!D43</f>
        <v>0</v>
      </c>
      <c r="E43" s="325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9" t="s">
        <v>19</v>
      </c>
      <c r="C44" s="470"/>
      <c r="D44" s="240">
        <f>SUM(D45:D47)</f>
        <v>188.4</v>
      </c>
      <c r="E44" s="325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75" t="s">
        <v>20</v>
      </c>
      <c r="C45" s="476"/>
      <c r="D45" s="252">
        <f>+'Ekamut-caxs'!D45</f>
        <v>80.400000000000006</v>
      </c>
      <c r="E45" s="325"/>
    </row>
    <row r="46" spans="1:13" ht="18" hidden="1" customHeight="1">
      <c r="A46" s="26">
        <f>+A45+0.1</f>
        <v>6.1999999999999993</v>
      </c>
      <c r="B46" s="475" t="s">
        <v>21</v>
      </c>
      <c r="C46" s="476"/>
      <c r="D46" s="252">
        <f>+'Ekamut-caxs'!D46</f>
        <v>0</v>
      </c>
      <c r="E46" s="325"/>
    </row>
    <row r="47" spans="1:13" ht="18" customHeight="1">
      <c r="A47" s="26">
        <v>6.2</v>
      </c>
      <c r="B47" s="475" t="s">
        <v>22</v>
      </c>
      <c r="C47" s="476"/>
      <c r="D47" s="252">
        <f>+'Ekamut-caxs'!D47</f>
        <v>108</v>
      </c>
      <c r="E47" s="325"/>
    </row>
    <row r="48" spans="1:13" s="95" customFormat="1" ht="18" customHeight="1">
      <c r="A48" s="59">
        <f>+A44+1</f>
        <v>7</v>
      </c>
      <c r="B48" s="469" t="s">
        <v>23</v>
      </c>
      <c r="C48" s="470"/>
      <c r="D48" s="240">
        <f>+'Ekamut-caxs'!D48</f>
        <v>30</v>
      </c>
      <c r="E48" s="325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69" t="s">
        <v>30</v>
      </c>
      <c r="C49" s="470"/>
      <c r="D49" s="239">
        <f>+'Ekamut-caxs'!D49</f>
        <v>250</v>
      </c>
      <c r="E49" s="326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2" si="2">+A49+1</f>
        <v>9</v>
      </c>
      <c r="B50" s="469" t="s">
        <v>24</v>
      </c>
      <c r="C50" s="470"/>
      <c r="D50" s="239">
        <f>+'Ekamut-caxs'!D50</f>
        <v>220</v>
      </c>
      <c r="E50" s="326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69" t="s">
        <v>75</v>
      </c>
      <c r="C51" s="470"/>
      <c r="D51" s="239">
        <f>+'Ekamut-caxs'!D51</f>
        <v>150</v>
      </c>
      <c r="E51" s="326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f t="shared" si="2"/>
        <v>11</v>
      </c>
      <c r="B52" s="469" t="s">
        <v>48</v>
      </c>
      <c r="C52" s="470"/>
      <c r="D52" s="240">
        <f>+'Ekamut-caxs'!D52</f>
        <v>3200</v>
      </c>
      <c r="E52" s="325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f t="shared" si="2"/>
        <v>12</v>
      </c>
      <c r="B53" s="469" t="s">
        <v>120</v>
      </c>
      <c r="C53" s="470"/>
      <c r="D53" s="240">
        <f>+'Ekamut-caxs'!D53</f>
        <v>51</v>
      </c>
      <c r="E53" s="325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13</v>
      </c>
      <c r="B54" s="469" t="s">
        <v>121</v>
      </c>
      <c r="C54" s="470"/>
      <c r="D54" s="240">
        <f>+'Ekamut-caxs'!D54</f>
        <v>0</v>
      </c>
      <c r="E54" s="325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13</v>
      </c>
      <c r="B55" s="469" t="s">
        <v>25</v>
      </c>
      <c r="C55" s="470"/>
      <c r="D55" s="240">
        <f>+'Ekamut-caxs'!D55</f>
        <v>100</v>
      </c>
      <c r="E55" s="325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14</v>
      </c>
      <c r="B56" s="469" t="s">
        <v>26</v>
      </c>
      <c r="C56" s="470"/>
      <c r="D56" s="240">
        <f>+'Ekamut-caxs'!D56</f>
        <v>148</v>
      </c>
      <c r="E56" s="325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15</v>
      </c>
      <c r="B57" s="469" t="s">
        <v>67</v>
      </c>
      <c r="C57" s="470"/>
      <c r="D57" s="240">
        <f>+'Ekamut-caxs'!D57</f>
        <v>0</v>
      </c>
      <c r="E57" s="325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16</v>
      </c>
      <c r="B58" s="469" t="s">
        <v>54</v>
      </c>
      <c r="C58" s="470"/>
      <c r="D58" s="240">
        <f>+'Ekamut-caxs'!D58</f>
        <v>0</v>
      </c>
      <c r="E58" s="325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15</v>
      </c>
      <c r="B59" s="469" t="s">
        <v>45</v>
      </c>
      <c r="C59" s="470"/>
      <c r="D59" s="240">
        <f>+'Ekamut-caxs'!D59</f>
        <v>330</v>
      </c>
      <c r="E59" s="325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16</v>
      </c>
      <c r="B60" s="469" t="s">
        <v>76</v>
      </c>
      <c r="C60" s="470"/>
      <c r="D60" s="240">
        <f>+'Ekamut-caxs'!D60</f>
        <v>30</v>
      </c>
      <c r="E60" s="325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17</v>
      </c>
      <c r="B61" s="469" t="s">
        <v>77</v>
      </c>
      <c r="C61" s="470"/>
      <c r="D61" s="240">
        <f>+'Ekamut-caxs'!D61</f>
        <v>107</v>
      </c>
      <c r="E61" s="325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18</v>
      </c>
      <c r="B62" s="469" t="s">
        <v>46</v>
      </c>
      <c r="C62" s="470"/>
      <c r="D62" s="240">
        <f>+'Ekamut-caxs'!D62</f>
        <v>3.1</v>
      </c>
      <c r="E62" s="325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19</v>
      </c>
      <c r="B63" s="469" t="s">
        <v>122</v>
      </c>
      <c r="C63" s="470"/>
      <c r="D63" s="240">
        <f>+'Ekamut-caxs'!D63</f>
        <v>0</v>
      </c>
      <c r="E63" s="325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20</v>
      </c>
      <c r="B64" s="469" t="s">
        <v>47</v>
      </c>
      <c r="C64" s="470"/>
      <c r="D64" s="240">
        <f>+'Ekamut-caxs'!D64</f>
        <v>0</v>
      </c>
      <c r="E64" s="325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21</v>
      </c>
      <c r="B65" s="469" t="s">
        <v>64</v>
      </c>
      <c r="C65" s="470"/>
      <c r="D65" s="240">
        <f>+'Ekamut-caxs'!D65</f>
        <v>0</v>
      </c>
      <c r="E65" s="325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22</v>
      </c>
      <c r="B66" s="469" t="s">
        <v>196</v>
      </c>
      <c r="C66" s="470"/>
      <c r="D66" s="240">
        <f>+'Ekamut-caxs'!D66</f>
        <v>0</v>
      </c>
      <c r="E66" s="325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23</v>
      </c>
      <c r="B67" s="469" t="s">
        <v>197</v>
      </c>
      <c r="C67" s="470"/>
      <c r="D67" s="240">
        <f>+'Ekamut-caxs'!D67</f>
        <v>0</v>
      </c>
      <c r="E67" s="325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19</v>
      </c>
      <c r="B68" s="469" t="s">
        <v>78</v>
      </c>
      <c r="C68" s="470"/>
      <c r="D68" s="240">
        <f>+'Ekamut-caxs'!D68</f>
        <v>10</v>
      </c>
      <c r="E68" s="325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f t="shared" si="2"/>
        <v>20</v>
      </c>
      <c r="B69" s="471" t="s">
        <v>265</v>
      </c>
      <c r="C69" s="472"/>
      <c r="D69" s="239">
        <f>+'Ekamut-caxs'!D69</f>
        <v>36</v>
      </c>
      <c r="E69" s="326"/>
      <c r="F69" s="112"/>
      <c r="G69" s="65"/>
      <c r="H69" s="65"/>
      <c r="I69" s="65"/>
      <c r="J69" s="54"/>
    </row>
    <row r="70" spans="1:13" s="66" customFormat="1" ht="18" customHeight="1">
      <c r="A70" s="59">
        <v>21</v>
      </c>
      <c r="B70" s="449" t="str">
        <f>+'Ekamut-caxs'!B71</f>
        <v>Իրավաբանական ծառայության գծով</v>
      </c>
      <c r="C70" s="450"/>
      <c r="D70" s="239">
        <f>+'Ekamut-caxs'!D71</f>
        <v>630</v>
      </c>
      <c r="E70" s="326"/>
      <c r="F70" s="112"/>
      <c r="G70" s="65"/>
      <c r="H70" s="65"/>
      <c r="I70" s="65"/>
      <c r="J70" s="54"/>
    </row>
    <row r="71" spans="1:13" s="66" customFormat="1" ht="18" customHeight="1">
      <c r="A71" s="59">
        <v>22</v>
      </c>
      <c r="B71" s="471" t="s">
        <v>267</v>
      </c>
      <c r="C71" s="472"/>
      <c r="D71" s="239">
        <v>1300</v>
      </c>
      <c r="E71" s="326"/>
      <c r="F71" s="104"/>
      <c r="G71" s="65"/>
      <c r="H71" s="65"/>
      <c r="I71" s="65"/>
      <c r="J71" s="54"/>
    </row>
    <row r="72" spans="1:13" s="95" customFormat="1" ht="22.5" hidden="1" customHeight="1">
      <c r="A72" s="59">
        <f t="shared" si="2"/>
        <v>23</v>
      </c>
      <c r="B72" s="469" t="s">
        <v>35</v>
      </c>
      <c r="C72" s="470"/>
      <c r="D72" s="240">
        <f>SUM(D73:D75)</f>
        <v>0</v>
      </c>
      <c r="E72" s="325"/>
      <c r="F72" s="111"/>
      <c r="G72" s="65"/>
      <c r="H72" s="65"/>
      <c r="I72" s="65"/>
      <c r="J72" s="65"/>
      <c r="K72" s="94"/>
      <c r="L72" s="94"/>
      <c r="M72" s="94"/>
    </row>
    <row r="73" spans="1:13" ht="19.5" hidden="1" customHeight="1">
      <c r="A73" s="13">
        <f>+A72+0.1</f>
        <v>23.1</v>
      </c>
      <c r="B73" s="475" t="s">
        <v>36</v>
      </c>
      <c r="C73" s="476"/>
      <c r="D73" s="227"/>
      <c r="E73" s="328"/>
    </row>
    <row r="74" spans="1:13" ht="19.5" hidden="1" customHeight="1">
      <c r="A74" s="13">
        <f>+A73+0.1</f>
        <v>23.200000000000003</v>
      </c>
      <c r="B74" s="475" t="s">
        <v>49</v>
      </c>
      <c r="C74" s="476"/>
      <c r="D74" s="227"/>
      <c r="E74" s="328"/>
    </row>
    <row r="75" spans="1:13" ht="19.5" hidden="1" customHeight="1">
      <c r="A75" s="13">
        <f>+A74+0.1</f>
        <v>23.300000000000004</v>
      </c>
      <c r="B75" s="475" t="s">
        <v>85</v>
      </c>
      <c r="C75" s="476"/>
      <c r="D75" s="227">
        <f>+'Ekamut-caxs'!D74</f>
        <v>0</v>
      </c>
      <c r="E75" s="328"/>
    </row>
    <row r="76" spans="1:13" s="95" customFormat="1" ht="17.25" customHeight="1">
      <c r="A76" s="69">
        <v>23</v>
      </c>
      <c r="B76" s="469" t="s">
        <v>37</v>
      </c>
      <c r="C76" s="470"/>
      <c r="D76" s="240">
        <f>+'Deb. ev kreditor'!D59-'Deb. ev kreditor'!D54</f>
        <v>433.2</v>
      </c>
      <c r="E76" s="325"/>
      <c r="F76" s="111"/>
      <c r="G76" s="65"/>
      <c r="H76" s="65"/>
      <c r="I76" s="65"/>
      <c r="J76" s="65"/>
      <c r="K76" s="94"/>
      <c r="L76" s="94"/>
      <c r="M76" s="94"/>
    </row>
    <row r="77" spans="1:13" s="95" customFormat="1" ht="16.5" hidden="1" customHeight="1">
      <c r="A77" s="69">
        <f>+A76+1</f>
        <v>24</v>
      </c>
      <c r="B77" s="469" t="s">
        <v>86</v>
      </c>
      <c r="C77" s="470"/>
      <c r="D77" s="239"/>
      <c r="E77" s="326"/>
      <c r="F77" s="111"/>
      <c r="G77" s="65"/>
      <c r="H77" s="65"/>
      <c r="I77" s="65"/>
      <c r="J77" s="65"/>
      <c r="K77" s="94"/>
      <c r="L77" s="94"/>
      <c r="M77" s="94"/>
    </row>
    <row r="78" spans="1:13" s="79" customFormat="1" ht="25.5" customHeight="1">
      <c r="A78" s="39" t="s">
        <v>57</v>
      </c>
      <c r="B78" s="473" t="s">
        <v>60</v>
      </c>
      <c r="C78" s="474"/>
      <c r="D78" s="248">
        <f>D79+D87</f>
        <v>1999.5</v>
      </c>
      <c r="E78" s="324"/>
      <c r="F78" s="113"/>
      <c r="G78" s="102"/>
      <c r="H78" s="102"/>
      <c r="I78" s="102"/>
      <c r="J78" s="102"/>
      <c r="K78" s="78"/>
      <c r="L78" s="78"/>
      <c r="M78" s="78"/>
    </row>
    <row r="79" spans="1:13" s="93" customFormat="1" ht="26.25" customHeight="1">
      <c r="A79" s="69">
        <v>1</v>
      </c>
      <c r="B79" s="469" t="s">
        <v>91</v>
      </c>
      <c r="C79" s="470"/>
      <c r="D79" s="240">
        <f>SUM(D80:D86)</f>
        <v>1999.5</v>
      </c>
      <c r="E79" s="325"/>
      <c r="F79" s="109"/>
      <c r="G79" s="100"/>
      <c r="H79" s="100"/>
      <c r="I79" s="100"/>
      <c r="J79" s="100"/>
      <c r="K79" s="92"/>
      <c r="L79" s="92"/>
      <c r="M79" s="92"/>
    </row>
    <row r="80" spans="1:13" ht="19.5" customHeight="1">
      <c r="A80" s="13">
        <v>1.1000000000000001</v>
      </c>
      <c r="B80" s="475" t="s">
        <v>87</v>
      </c>
      <c r="C80" s="476"/>
      <c r="D80" s="227">
        <f>520+265.5</f>
        <v>785.5</v>
      </c>
      <c r="E80" s="328"/>
    </row>
    <row r="81" spans="1:13" ht="29.25" hidden="1" customHeight="1">
      <c r="A81" s="13">
        <v>1.2</v>
      </c>
      <c r="B81" s="475" t="s">
        <v>88</v>
      </c>
      <c r="C81" s="476"/>
      <c r="D81" s="227"/>
      <c r="E81" s="328"/>
    </row>
    <row r="82" spans="1:13" ht="19.5" customHeight="1">
      <c r="A82" s="13">
        <v>1.2</v>
      </c>
      <c r="B82" s="475" t="s">
        <v>89</v>
      </c>
      <c r="C82" s="476"/>
      <c r="D82" s="227">
        <v>1214</v>
      </c>
      <c r="E82" s="328"/>
    </row>
    <row r="83" spans="1:13" ht="29.25" hidden="1" customHeight="1">
      <c r="A83" s="13">
        <v>1.4</v>
      </c>
      <c r="B83" s="475" t="s">
        <v>198</v>
      </c>
      <c r="C83" s="476"/>
      <c r="D83" s="227"/>
      <c r="E83" s="328"/>
    </row>
    <row r="84" spans="1:13" ht="29.25" hidden="1" customHeight="1">
      <c r="A84" s="13">
        <v>1.5</v>
      </c>
      <c r="B84" s="475" t="s">
        <v>65</v>
      </c>
      <c r="C84" s="476"/>
      <c r="D84" s="227"/>
      <c r="E84" s="328"/>
    </row>
    <row r="85" spans="1:13" ht="29.25" hidden="1" customHeight="1">
      <c r="A85" s="13">
        <v>1.6</v>
      </c>
      <c r="B85" s="475" t="s">
        <v>66</v>
      </c>
      <c r="C85" s="476"/>
      <c r="D85" s="227"/>
      <c r="E85" s="328"/>
    </row>
    <row r="86" spans="1:13" ht="19.5" hidden="1" customHeight="1">
      <c r="A86" s="13">
        <v>1.3</v>
      </c>
      <c r="B86" s="475"/>
      <c r="C86" s="476"/>
      <c r="D86" s="227"/>
      <c r="E86" s="328"/>
    </row>
    <row r="87" spans="1:13" s="93" customFormat="1" ht="17.25" hidden="1">
      <c r="A87" s="69">
        <v>2</v>
      </c>
      <c r="B87" s="469" t="s">
        <v>92</v>
      </c>
      <c r="C87" s="470"/>
      <c r="D87" s="240">
        <f>SUM(D88:D90)</f>
        <v>0</v>
      </c>
      <c r="E87" s="325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29.25" hidden="1" customHeight="1">
      <c r="A88" s="69">
        <v>2.1</v>
      </c>
      <c r="B88" s="469" t="s">
        <v>62</v>
      </c>
      <c r="C88" s="470"/>
      <c r="D88" s="239"/>
      <c r="E88" s="326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29.25" hidden="1" customHeight="1">
      <c r="A89" s="69">
        <v>2.2000000000000002</v>
      </c>
      <c r="B89" s="469" t="s">
        <v>61</v>
      </c>
      <c r="C89" s="470"/>
      <c r="D89" s="239"/>
      <c r="E89" s="326"/>
      <c r="F89" s="109"/>
      <c r="G89" s="100"/>
      <c r="H89" s="100"/>
      <c r="I89" s="100"/>
      <c r="J89" s="100"/>
      <c r="K89" s="92"/>
      <c r="L89" s="92"/>
      <c r="M89" s="92"/>
    </row>
    <row r="90" spans="1:13" s="93" customFormat="1" ht="29.25" hidden="1" customHeight="1">
      <c r="A90" s="69">
        <v>2.2999999999999998</v>
      </c>
      <c r="B90" s="469" t="s">
        <v>50</v>
      </c>
      <c r="C90" s="470"/>
      <c r="D90" s="239"/>
      <c r="E90" s="326"/>
      <c r="F90" s="109"/>
      <c r="G90" s="100"/>
      <c r="H90" s="100"/>
      <c r="I90" s="100"/>
      <c r="J90" s="100"/>
      <c r="K90" s="92"/>
      <c r="L90" s="92"/>
      <c r="M90" s="92"/>
    </row>
    <row r="91" spans="1:13" s="79" customFormat="1" ht="39" hidden="1" customHeight="1">
      <c r="A91" s="39" t="s">
        <v>58</v>
      </c>
      <c r="B91" s="465" t="s">
        <v>132</v>
      </c>
      <c r="C91" s="466"/>
      <c r="D91" s="248">
        <f>SUM(D92:D93)</f>
        <v>0</v>
      </c>
      <c r="E91" s="324"/>
      <c r="F91" s="113"/>
      <c r="G91" s="102"/>
      <c r="H91" s="102"/>
      <c r="I91" s="102"/>
      <c r="J91" s="102"/>
      <c r="K91" s="78"/>
      <c r="L91" s="78"/>
      <c r="M91" s="78"/>
    </row>
    <row r="92" spans="1:13" s="93" customFormat="1" ht="15.75" hidden="1" customHeight="1">
      <c r="A92" s="69">
        <v>1</v>
      </c>
      <c r="B92" s="469" t="s">
        <v>204</v>
      </c>
      <c r="C92" s="470"/>
      <c r="D92" s="239"/>
      <c r="E92" s="326"/>
      <c r="F92" s="109"/>
      <c r="G92" s="100"/>
      <c r="H92" s="100"/>
      <c r="I92" s="100"/>
      <c r="J92" s="100"/>
      <c r="K92" s="92"/>
      <c r="L92" s="92"/>
      <c r="M92" s="92"/>
    </row>
    <row r="93" spans="1:13" s="93" customFormat="1" ht="15.75" hidden="1" customHeight="1">
      <c r="A93" s="69">
        <v>2</v>
      </c>
      <c r="B93" s="469"/>
      <c r="C93" s="470"/>
      <c r="D93" s="239"/>
      <c r="E93" s="326"/>
      <c r="F93" s="104"/>
      <c r="G93" s="100"/>
      <c r="H93" s="100"/>
      <c r="I93" s="100"/>
      <c r="J93" s="100"/>
      <c r="K93" s="92"/>
      <c r="L93" s="92"/>
      <c r="M93" s="92"/>
    </row>
    <row r="94" spans="1:13" s="97" customFormat="1" ht="39" customHeight="1">
      <c r="A94" s="11" t="s">
        <v>38</v>
      </c>
      <c r="B94" s="465" t="s">
        <v>39</v>
      </c>
      <c r="C94" s="466"/>
      <c r="D94" s="248">
        <f>D19+D20-D33</f>
        <v>410.70000000001164</v>
      </c>
      <c r="E94" s="343" t="s">
        <v>214</v>
      </c>
      <c r="F94" s="462"/>
      <c r="G94" s="463"/>
      <c r="H94" s="261"/>
      <c r="I94" s="261"/>
      <c r="J94" s="220"/>
      <c r="K94" s="96"/>
      <c r="L94" s="96"/>
      <c r="M94" s="96"/>
    </row>
    <row r="95" spans="1:13" s="79" customFormat="1" ht="27.6" customHeight="1">
      <c r="A95" s="84"/>
      <c r="B95" s="85"/>
      <c r="C95" s="85"/>
      <c r="F95" s="113"/>
      <c r="G95" s="102"/>
      <c r="H95" s="102"/>
      <c r="I95" s="102"/>
      <c r="J95" s="102"/>
      <c r="K95" s="78"/>
      <c r="L95" s="78"/>
      <c r="M95" s="78"/>
    </row>
    <row r="96" spans="1:13" s="230" customFormat="1" ht="96.75" customHeight="1">
      <c r="B96" s="342" t="str">
        <f>+'Ekamut-caxs'!A78</f>
        <v>ԵՐԵՎԱՆԻ ՔԱՂԱՔԱՊԵՏ՝</v>
      </c>
      <c r="C96" s="231"/>
      <c r="D96" s="329" t="str">
        <f>+'Ekamut-caxs'!D78</f>
        <v>ՏԻԳՐԱՆ ԱՎԻՆՅԱՆ</v>
      </c>
      <c r="E96" s="78"/>
      <c r="G96" s="6"/>
      <c r="H96" s="6"/>
      <c r="I96" s="6"/>
      <c r="J96" s="6"/>
      <c r="K96" s="6"/>
      <c r="L96" s="6"/>
      <c r="M96" s="6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4:C84"/>
    <mergeCell ref="B85:C85"/>
    <mergeCell ref="B86:C86"/>
    <mergeCell ref="B87:C87"/>
    <mergeCell ref="B23:C23"/>
    <mergeCell ref="B79:C79"/>
    <mergeCell ref="B80:C80"/>
    <mergeCell ref="B81:C81"/>
    <mergeCell ref="B82:C82"/>
    <mergeCell ref="B83:C83"/>
    <mergeCell ref="B71:C71"/>
    <mergeCell ref="B72:C72"/>
    <mergeCell ref="B76:C76"/>
    <mergeCell ref="B77:C77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65" orientation="portrait" r:id="rId1"/>
  <headerFooter alignWithMargins="0"/>
  <ignoredErrors>
    <ignoredError sqref="D60:D61 D36:D37 D45:D48 D87 D78 D52:D55 D91 D42 D57:D5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56" zoomScaleSheetLayoutView="100" workbookViewId="0">
      <selection activeCell="D89" sqref="D8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22.570312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7" t="s">
        <v>55</v>
      </c>
      <c r="B1" s="477"/>
      <c r="C1" s="477"/>
      <c r="D1" s="477"/>
      <c r="E1" s="477"/>
      <c r="F1" s="477"/>
    </row>
    <row r="2" spans="1:18" s="21" customFormat="1" ht="25.5" customHeight="1">
      <c r="A2" s="452" t="str">
        <f>+'Ekamut-caxs'!A14</f>
        <v xml:space="preserve">«Երևանի Աշոտ Ղուլյանի Բեկորի անվան ավիամոդելավորման դպրոց» ՀՈԱԿ-ի </v>
      </c>
      <c r="B2" s="452"/>
      <c r="C2" s="452"/>
      <c r="D2" s="452"/>
      <c r="E2" s="452"/>
      <c r="F2" s="45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0" t="s">
        <v>240</v>
      </c>
      <c r="B3" s="480"/>
      <c r="C3" s="480"/>
      <c r="D3" s="480"/>
      <c r="E3" s="480"/>
      <c r="F3" s="480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8" t="s">
        <v>178</v>
      </c>
      <c r="D5" s="218" t="s">
        <v>179</v>
      </c>
      <c r="E5" s="64" t="s">
        <v>51</v>
      </c>
      <c r="F5" s="31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4">
        <f>SUM(C7:C16,C19:C21)</f>
        <v>74932.499999999985</v>
      </c>
      <c r="D6" s="264">
        <f>SUM(D7:D16,D19:D21)</f>
        <v>75252.2</v>
      </c>
      <c r="E6" s="264">
        <f t="shared" ref="E6:E63" si="0">D6-C6</f>
        <v>319.70000000001164</v>
      </c>
      <c r="F6" s="31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1" t="s">
        <v>118</v>
      </c>
      <c r="C7" s="253">
        <v>73788.899999999994</v>
      </c>
      <c r="D7" s="254">
        <f>+'Ekamut-caxs'!D18</f>
        <v>73788.899999999994</v>
      </c>
      <c r="E7" s="254">
        <f t="shared" si="0"/>
        <v>0</v>
      </c>
      <c r="F7" s="253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1" t="str">
        <f>+'Ekamut-caxs'!B19</f>
        <v>Այլ նպաստներ բյուջեից, որից՝</v>
      </c>
      <c r="C8" s="253"/>
      <c r="D8" s="254">
        <f>+'Ekamut-caxs'!D19</f>
        <v>0</v>
      </c>
      <c r="E8" s="254">
        <f t="shared" ref="E8:E10" si="1">D8-C8</f>
        <v>0</v>
      </c>
      <c r="F8" s="25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59">
        <v>3</v>
      </c>
      <c r="B9" s="332" t="str">
        <f>+'Ekamut-caxs'!B20</f>
        <v>կամավոր ատեստավորման գծով</v>
      </c>
      <c r="C9" s="253"/>
      <c r="D9" s="254">
        <f>+'Ekamut-caxs'!D20</f>
        <v>0</v>
      </c>
      <c r="E9" s="254">
        <f t="shared" si="1"/>
        <v>0</v>
      </c>
      <c r="F9" s="253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1" t="str">
        <f>+'Ekamut-caxs'!B21</f>
        <v>Սուբսիդիա ջրամատակարարման գծով</v>
      </c>
      <c r="C10" s="253">
        <v>3.2</v>
      </c>
      <c r="D10" s="254">
        <f>+'Ekamut-caxs'!D21</f>
        <v>3.2</v>
      </c>
      <c r="E10" s="254">
        <f t="shared" si="1"/>
        <v>0</v>
      </c>
      <c r="F10" s="253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5</v>
      </c>
      <c r="B11" s="241" t="s">
        <v>8</v>
      </c>
      <c r="C11" s="253"/>
      <c r="D11" s="254">
        <f>+'Ekamut-caxs'!D22</f>
        <v>0</v>
      </c>
      <c r="E11" s="254">
        <f>D11-C11</f>
        <v>0</v>
      </c>
      <c r="F11" s="25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7</v>
      </c>
      <c r="B12" s="241" t="s">
        <v>63</v>
      </c>
      <c r="C12" s="255"/>
      <c r="D12" s="254">
        <f>+'Ekamut-caxs'!D23</f>
        <v>0</v>
      </c>
      <c r="E12" s="254">
        <f t="shared" si="0"/>
        <v>0</v>
      </c>
      <c r="F12" s="253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8</v>
      </c>
      <c r="B13" s="21" t="s">
        <v>191</v>
      </c>
      <c r="C13" s="255"/>
      <c r="D13" s="254">
        <f>+'Ekamut-caxs'!D24</f>
        <v>0</v>
      </c>
      <c r="E13" s="254">
        <f t="shared" si="0"/>
        <v>0</v>
      </c>
      <c r="F13" s="253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9</v>
      </c>
      <c r="B14" s="241" t="s">
        <v>9</v>
      </c>
      <c r="C14" s="255"/>
      <c r="D14" s="254">
        <v>0</v>
      </c>
      <c r="E14" s="254">
        <f t="shared" si="0"/>
        <v>0</v>
      </c>
      <c r="F14" s="253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10</v>
      </c>
      <c r="B15" s="238" t="s">
        <v>72</v>
      </c>
      <c r="C15" s="255"/>
      <c r="D15" s="254">
        <f>+'Ekamut-caxs'!D25</f>
        <v>0</v>
      </c>
      <c r="E15" s="254">
        <f t="shared" si="0"/>
        <v>0</v>
      </c>
      <c r="F15" s="25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4</v>
      </c>
      <c r="B16" s="256" t="s">
        <v>123</v>
      </c>
      <c r="C16" s="257">
        <f>SUM(C17:C18)</f>
        <v>1140.4000000000001</v>
      </c>
      <c r="D16" s="257">
        <f>SUM(D17:D18)</f>
        <v>1460.1</v>
      </c>
      <c r="E16" s="254">
        <f t="shared" si="0"/>
        <v>319.69999999999982</v>
      </c>
      <c r="F16" s="253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ht="18.75" customHeight="1">
      <c r="A17" s="26">
        <v>4.0999999999999996</v>
      </c>
      <c r="B17" s="31" t="s">
        <v>73</v>
      </c>
      <c r="C17" s="223">
        <v>1140.4000000000001</v>
      </c>
      <c r="D17" s="224">
        <f>+'Ekamut-caxs'!D27</f>
        <v>1460.1</v>
      </c>
      <c r="E17" s="224">
        <f t="shared" si="0"/>
        <v>319.69999999999982</v>
      </c>
      <c r="F17" s="225"/>
    </row>
    <row r="18" spans="1:18" ht="18.75" customHeight="1">
      <c r="A18" s="26">
        <v>4.2</v>
      </c>
      <c r="B18" s="31" t="s">
        <v>74</v>
      </c>
      <c r="C18" s="223"/>
      <c r="D18" s="224">
        <f>+'Ekamut-caxs'!D28</f>
        <v>0</v>
      </c>
      <c r="E18" s="224">
        <f t="shared" si="0"/>
        <v>0</v>
      </c>
      <c r="F18" s="225"/>
    </row>
    <row r="19" spans="1:18" s="56" customFormat="1" ht="18.75" hidden="1" customHeight="1">
      <c r="A19" s="59">
        <v>10</v>
      </c>
      <c r="B19" s="243" t="s">
        <v>10</v>
      </c>
      <c r="C19" s="255"/>
      <c r="D19" s="254">
        <f>+'Ekamut-caxs'!D29</f>
        <v>0</v>
      </c>
      <c r="E19" s="254">
        <f t="shared" si="0"/>
        <v>0</v>
      </c>
      <c r="F19" s="253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s="55" customFormat="1" ht="18.75" hidden="1" customHeight="1">
      <c r="A20" s="60">
        <v>11</v>
      </c>
      <c r="B20" s="244"/>
      <c r="C20" s="255"/>
      <c r="D20" s="253">
        <f>+'Ekamut-caxs'!D30</f>
        <v>0</v>
      </c>
      <c r="E20" s="253">
        <f>D20-C20</f>
        <v>0</v>
      </c>
      <c r="F20" s="253"/>
    </row>
    <row r="21" spans="1:18" s="55" customFormat="1" ht="18.75" hidden="1" customHeight="1">
      <c r="A21" s="59">
        <v>12</v>
      </c>
      <c r="B21" s="244"/>
      <c r="C21" s="255"/>
      <c r="D21" s="253">
        <f>+'Ekamut-caxs'!D31</f>
        <v>0</v>
      </c>
      <c r="E21" s="253">
        <f>D21-C21</f>
        <v>0</v>
      </c>
      <c r="F21" s="253"/>
      <c r="G21" s="55" t="s">
        <v>258</v>
      </c>
    </row>
    <row r="22" spans="1:18" s="21" customFormat="1" ht="29.25" customHeight="1">
      <c r="A22" s="61" t="s">
        <v>11</v>
      </c>
      <c r="B22" s="58" t="s">
        <v>127</v>
      </c>
      <c r="C22" s="265">
        <f>SUM(C23,C27:C32,C36:C59,C61:C62)</f>
        <v>74932.5</v>
      </c>
      <c r="D22" s="265">
        <f>SUM(D23,D27:D32,D36:D59,D61:D62)</f>
        <v>75252.199999999983</v>
      </c>
      <c r="E22" s="264">
        <f t="shared" si="0"/>
        <v>319.69999999998254</v>
      </c>
      <c r="F22" s="31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6" customFormat="1" ht="21" customHeight="1">
      <c r="A23" s="59">
        <v>1</v>
      </c>
      <c r="B23" s="245" t="s">
        <v>12</v>
      </c>
      <c r="C23" s="255">
        <v>64387.4</v>
      </c>
      <c r="D23" s="257">
        <f>+'Ekamut-caxs'!D35</f>
        <v>64642.2</v>
      </c>
      <c r="E23" s="254">
        <f t="shared" si="0"/>
        <v>254.79999999999563</v>
      </c>
      <c r="F23" s="253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155" customFormat="1" ht="21" hidden="1" customHeight="1">
      <c r="A24" s="27">
        <v>1.1000000000000001</v>
      </c>
      <c r="B24" s="153" t="s">
        <v>119</v>
      </c>
      <c r="C24" s="223"/>
      <c r="D24" s="258">
        <f>+'Ekamut-caxs'!D36</f>
        <v>0</v>
      </c>
      <c r="E24" s="224">
        <f>D24-C24</f>
        <v>0</v>
      </c>
      <c r="F24" s="225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</row>
    <row r="25" spans="1:18" s="155" customFormat="1" ht="21" customHeight="1">
      <c r="A25" s="27">
        <v>1.2</v>
      </c>
      <c r="B25" s="153" t="s">
        <v>13</v>
      </c>
      <c r="C25" s="223">
        <v>0</v>
      </c>
      <c r="D25" s="258">
        <f>+'Ekamut-caxs'!D37</f>
        <v>1400</v>
      </c>
      <c r="E25" s="224">
        <f>D25-C25</f>
        <v>1400</v>
      </c>
      <c r="F25" s="227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1.3</v>
      </c>
      <c r="B26" s="153" t="str">
        <f>+'Ekamut-caxs'!B38</f>
        <v>կամավոր ատեստ. գծով լրավճար</v>
      </c>
      <c r="C26" s="223"/>
      <c r="D26" s="258">
        <f>+'Ekamut-caxs'!D38</f>
        <v>0</v>
      </c>
      <c r="E26" s="224"/>
      <c r="F26" s="225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56" customFormat="1" ht="24.75" customHeight="1">
      <c r="A27" s="59">
        <v>2</v>
      </c>
      <c r="B27" s="241" t="s">
        <v>15</v>
      </c>
      <c r="C27" s="255">
        <v>1142.3</v>
      </c>
      <c r="D27" s="257">
        <f>+'Ekamut-caxs'!D39</f>
        <v>1296.9000000000001</v>
      </c>
      <c r="E27" s="254">
        <f t="shared" si="0"/>
        <v>154.60000000000014</v>
      </c>
      <c r="F27" s="44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56" customFormat="1" ht="21" customHeight="1">
      <c r="A28" s="59">
        <v>3</v>
      </c>
      <c r="B28" s="241" t="s">
        <v>14</v>
      </c>
      <c r="C28" s="255">
        <v>997.1</v>
      </c>
      <c r="D28" s="257">
        <f>+'Ekamut-caxs'!D40</f>
        <v>972.9</v>
      </c>
      <c r="E28" s="254">
        <f t="shared" si="0"/>
        <v>-24.200000000000045</v>
      </c>
      <c r="F28" s="253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4</v>
      </c>
      <c r="B29" s="241" t="s">
        <v>16</v>
      </c>
      <c r="C29" s="255">
        <v>118.8</v>
      </c>
      <c r="D29" s="257">
        <f>+'Ekamut-caxs'!D41</f>
        <v>231.6</v>
      </c>
      <c r="E29" s="254">
        <f t="shared" si="0"/>
        <v>112.8</v>
      </c>
      <c r="F29" s="444"/>
      <c r="G29" s="170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5</v>
      </c>
      <c r="B30" s="241" t="s">
        <v>17</v>
      </c>
      <c r="C30" s="255">
        <v>34.700000000000003</v>
      </c>
      <c r="D30" s="257">
        <f>+'Ekamut-caxs'!D42</f>
        <v>34.700000000000003</v>
      </c>
      <c r="E30" s="254">
        <f t="shared" si="0"/>
        <v>0</v>
      </c>
      <c r="F30" s="253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6</v>
      </c>
      <c r="B31" s="241" t="s">
        <v>18</v>
      </c>
      <c r="C31" s="255"/>
      <c r="D31" s="257">
        <f>+'Ekamut-caxs'!D43</f>
        <v>0</v>
      </c>
      <c r="E31" s="254">
        <f t="shared" si="0"/>
        <v>0</v>
      </c>
      <c r="F31" s="253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6</v>
      </c>
      <c r="B32" s="241" t="s">
        <v>19</v>
      </c>
      <c r="C32" s="257">
        <f>SUM(C33:C35)</f>
        <v>188.4</v>
      </c>
      <c r="D32" s="257">
        <f>SUM(D33:D35)</f>
        <v>188.4</v>
      </c>
      <c r="E32" s="254">
        <f t="shared" si="0"/>
        <v>0</v>
      </c>
      <c r="F32" s="253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21" customHeight="1">
      <c r="A33" s="26">
        <v>7.1</v>
      </c>
      <c r="B33" s="31" t="s">
        <v>20</v>
      </c>
      <c r="C33" s="223">
        <v>80.400000000000006</v>
      </c>
      <c r="D33" s="258">
        <f>+'Ekamut-caxs'!D45</f>
        <v>80.400000000000006</v>
      </c>
      <c r="E33" s="224">
        <f t="shared" si="0"/>
        <v>0</v>
      </c>
      <c r="F33" s="225"/>
    </row>
    <row r="34" spans="1:18" ht="21" hidden="1" customHeight="1">
      <c r="A34" s="26">
        <v>7.2</v>
      </c>
      <c r="B34" s="31" t="s">
        <v>21</v>
      </c>
      <c r="C34" s="223"/>
      <c r="D34" s="258">
        <f>+'Ekamut-caxs'!D46</f>
        <v>0</v>
      </c>
      <c r="E34" s="224">
        <f t="shared" si="0"/>
        <v>0</v>
      </c>
      <c r="F34" s="225"/>
    </row>
    <row r="35" spans="1:18" ht="21" customHeight="1">
      <c r="A35" s="26">
        <v>7.2</v>
      </c>
      <c r="B35" s="31" t="s">
        <v>22</v>
      </c>
      <c r="C35" s="223">
        <v>108</v>
      </c>
      <c r="D35" s="258">
        <f>+'Ekamut-caxs'!D47</f>
        <v>108</v>
      </c>
      <c r="E35" s="224">
        <f t="shared" si="0"/>
        <v>0</v>
      </c>
      <c r="F35" s="225"/>
    </row>
    <row r="36" spans="1:18" s="56" customFormat="1" ht="21" customHeight="1">
      <c r="A36" s="59">
        <v>8</v>
      </c>
      <c r="B36" s="241" t="s">
        <v>23</v>
      </c>
      <c r="C36" s="255">
        <v>30</v>
      </c>
      <c r="D36" s="257">
        <f>+'Ekamut-caxs'!D48</f>
        <v>30</v>
      </c>
      <c r="E36" s="254">
        <f t="shared" si="0"/>
        <v>0</v>
      </c>
      <c r="F36" s="253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</row>
    <row r="37" spans="1:18" s="56" customFormat="1" ht="21" customHeight="1">
      <c r="A37" s="59">
        <v>9</v>
      </c>
      <c r="B37" s="241" t="s">
        <v>30</v>
      </c>
      <c r="C37" s="255">
        <v>350</v>
      </c>
      <c r="D37" s="257">
        <f>+'Ekamut-caxs'!D49</f>
        <v>250</v>
      </c>
      <c r="E37" s="254">
        <f t="shared" si="0"/>
        <v>-100</v>
      </c>
      <c r="F37" s="253"/>
      <c r="G37" s="6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10</v>
      </c>
      <c r="B38" s="241" t="s">
        <v>24</v>
      </c>
      <c r="C38" s="255">
        <v>220</v>
      </c>
      <c r="D38" s="257">
        <f>+'Ekamut-caxs'!D50</f>
        <v>220</v>
      </c>
      <c r="E38" s="254">
        <f t="shared" si="0"/>
        <v>0</v>
      </c>
      <c r="F38" s="253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.75" customHeight="1">
      <c r="A39" s="59">
        <v>11</v>
      </c>
      <c r="B39" s="246" t="s">
        <v>75</v>
      </c>
      <c r="C39" s="255">
        <v>250</v>
      </c>
      <c r="D39" s="257">
        <f>+'Ekamut-caxs'!D51</f>
        <v>150</v>
      </c>
      <c r="E39" s="254">
        <f t="shared" si="0"/>
        <v>-100</v>
      </c>
      <c r="F39" s="253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" customHeight="1">
      <c r="A40" s="59">
        <v>12</v>
      </c>
      <c r="B40" s="241" t="s">
        <v>48</v>
      </c>
      <c r="C40" s="255">
        <v>4800</v>
      </c>
      <c r="D40" s="257">
        <f>+'Ekamut-caxs'!D52</f>
        <v>3200</v>
      </c>
      <c r="E40" s="254">
        <f t="shared" si="0"/>
        <v>-1600</v>
      </c>
      <c r="F40" s="253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13</v>
      </c>
      <c r="B41" s="241" t="s">
        <v>120</v>
      </c>
      <c r="C41" s="255">
        <v>50</v>
      </c>
      <c r="D41" s="257">
        <f>+'Ekamut-caxs'!D53</f>
        <v>51</v>
      </c>
      <c r="E41" s="254">
        <f>D41-C41</f>
        <v>1</v>
      </c>
      <c r="F41" s="253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0.25" hidden="1" customHeight="1">
      <c r="A42" s="59">
        <v>14</v>
      </c>
      <c r="B42" s="241" t="s">
        <v>121</v>
      </c>
      <c r="C42" s="255"/>
      <c r="D42" s="257">
        <f>+'Ekamut-caxs'!D54</f>
        <v>0</v>
      </c>
      <c r="E42" s="254">
        <f t="shared" si="0"/>
        <v>0</v>
      </c>
      <c r="F42" s="253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customHeight="1">
      <c r="A43" s="59">
        <v>14</v>
      </c>
      <c r="B43" s="241" t="s">
        <v>25</v>
      </c>
      <c r="C43" s="253">
        <v>358</v>
      </c>
      <c r="D43" s="257">
        <f>+'Ekamut-caxs'!D55</f>
        <v>100</v>
      </c>
      <c r="E43" s="254">
        <f t="shared" si="0"/>
        <v>-258</v>
      </c>
      <c r="F43" s="253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15</v>
      </c>
      <c r="B44" s="241" t="s">
        <v>26</v>
      </c>
      <c r="C44" s="253">
        <v>123</v>
      </c>
      <c r="D44" s="257">
        <f>+'Ekamut-caxs'!D56</f>
        <v>148</v>
      </c>
      <c r="E44" s="254">
        <f>D44-C44</f>
        <v>25</v>
      </c>
      <c r="F44" s="253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17</v>
      </c>
      <c r="B45" s="241" t="s">
        <v>67</v>
      </c>
      <c r="C45" s="253"/>
      <c r="D45" s="257">
        <f>+'Ekamut-caxs'!D57</f>
        <v>0</v>
      </c>
      <c r="E45" s="254">
        <f>D45-C45</f>
        <v>0</v>
      </c>
      <c r="F45" s="253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18</v>
      </c>
      <c r="B46" s="241" t="s">
        <v>54</v>
      </c>
      <c r="C46" s="253"/>
      <c r="D46" s="257">
        <f>+'Ekamut-caxs'!D58</f>
        <v>0</v>
      </c>
      <c r="E46" s="254">
        <f>D46-C46</f>
        <v>0</v>
      </c>
      <c r="F46" s="253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customHeight="1">
      <c r="A47" s="59">
        <v>16</v>
      </c>
      <c r="B47" s="241" t="s">
        <v>45</v>
      </c>
      <c r="C47" s="255">
        <v>330</v>
      </c>
      <c r="D47" s="257">
        <f>+'Ekamut-caxs'!D59</f>
        <v>330</v>
      </c>
      <c r="E47" s="254">
        <f t="shared" si="0"/>
        <v>0</v>
      </c>
      <c r="F47" s="253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35.25" customHeight="1">
      <c r="A48" s="59">
        <v>17</v>
      </c>
      <c r="B48" s="256" t="s">
        <v>76</v>
      </c>
      <c r="C48" s="255">
        <v>60</v>
      </c>
      <c r="D48" s="257">
        <f>+'Ekamut-caxs'!D60</f>
        <v>30</v>
      </c>
      <c r="E48" s="254">
        <f t="shared" si="0"/>
        <v>-30</v>
      </c>
      <c r="F48" s="253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9" customHeight="1">
      <c r="A49" s="59">
        <v>18</v>
      </c>
      <c r="B49" s="256" t="s">
        <v>77</v>
      </c>
      <c r="C49" s="253">
        <v>117</v>
      </c>
      <c r="D49" s="257">
        <f>+'Ekamut-caxs'!D61</f>
        <v>107</v>
      </c>
      <c r="E49" s="254">
        <f t="shared" si="0"/>
        <v>-10</v>
      </c>
      <c r="F49" s="253"/>
      <c r="G49" s="6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23.25" customHeight="1">
      <c r="A50" s="59">
        <v>19</v>
      </c>
      <c r="B50" s="241" t="s">
        <v>46</v>
      </c>
      <c r="C50" s="253">
        <v>0</v>
      </c>
      <c r="D50" s="257">
        <f>+'Ekamut-caxs'!D62</f>
        <v>3.1</v>
      </c>
      <c r="E50" s="254">
        <f t="shared" ref="E50:E62" si="2">D50-C50</f>
        <v>3.1</v>
      </c>
      <c r="F50" s="227" t="s">
        <v>287</v>
      </c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1" hidden="1" customHeight="1">
      <c r="A51" s="59">
        <v>23</v>
      </c>
      <c r="B51" s="241" t="s">
        <v>122</v>
      </c>
      <c r="C51" s="253"/>
      <c r="D51" s="257">
        <f>+'Ekamut-caxs'!D63</f>
        <v>0</v>
      </c>
      <c r="E51" s="254">
        <f t="shared" si="2"/>
        <v>0</v>
      </c>
      <c r="F51" s="227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24</v>
      </c>
      <c r="B52" s="241" t="s">
        <v>47</v>
      </c>
      <c r="C52" s="253"/>
      <c r="D52" s="257">
        <f>+'Ekamut-caxs'!D64</f>
        <v>0</v>
      </c>
      <c r="E52" s="254">
        <f t="shared" si="2"/>
        <v>0</v>
      </c>
      <c r="F52" s="227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0.25" hidden="1" customHeight="1">
      <c r="A53" s="59">
        <v>25</v>
      </c>
      <c r="B53" s="241" t="s">
        <v>64</v>
      </c>
      <c r="C53" s="253"/>
      <c r="D53" s="257">
        <f>+'Ekamut-caxs'!D65</f>
        <v>0</v>
      </c>
      <c r="E53" s="254">
        <f t="shared" si="2"/>
        <v>0</v>
      </c>
      <c r="F53" s="227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26</v>
      </c>
      <c r="B54" s="243" t="s">
        <v>196</v>
      </c>
      <c r="C54" s="253"/>
      <c r="D54" s="257">
        <f>+'Ekamut-caxs'!D66</f>
        <v>0</v>
      </c>
      <c r="E54" s="254">
        <f t="shared" ref="E54:E55" si="3">D54-C54</f>
        <v>0</v>
      </c>
      <c r="F54" s="227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27</v>
      </c>
      <c r="B55" s="243" t="s">
        <v>197</v>
      </c>
      <c r="C55" s="253"/>
      <c r="D55" s="257">
        <f>+'Ekamut-caxs'!D67</f>
        <v>0</v>
      </c>
      <c r="E55" s="254">
        <f t="shared" si="3"/>
        <v>0</v>
      </c>
      <c r="F55" s="227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33" customHeight="1">
      <c r="A56" s="59">
        <v>20</v>
      </c>
      <c r="B56" s="241" t="s">
        <v>78</v>
      </c>
      <c r="C56" s="253">
        <v>0</v>
      </c>
      <c r="D56" s="257">
        <f>+'Ekamut-caxs'!D68</f>
        <v>10</v>
      </c>
      <c r="E56" s="254">
        <f t="shared" si="2"/>
        <v>10</v>
      </c>
      <c r="F56" s="448" t="s">
        <v>288</v>
      </c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5" customFormat="1" ht="21" customHeight="1">
      <c r="A57" s="59">
        <v>21</v>
      </c>
      <c r="B57" s="245" t="s">
        <v>264</v>
      </c>
      <c r="C57" s="253">
        <v>100</v>
      </c>
      <c r="D57" s="255">
        <f>+'Ekamut-caxs'!D69</f>
        <v>36</v>
      </c>
      <c r="E57" s="253">
        <f t="shared" si="2"/>
        <v>-64</v>
      </c>
      <c r="F57" s="253"/>
    </row>
    <row r="58" spans="1:18" s="55" customFormat="1" ht="21" customHeight="1">
      <c r="A58" s="59">
        <v>22</v>
      </c>
      <c r="B58" s="245" t="str">
        <f>+'Ekamut-caxs'!B71</f>
        <v>Իրավաբանական ծառայության գծով</v>
      </c>
      <c r="C58" s="253">
        <v>0</v>
      </c>
      <c r="D58" s="255">
        <f>+'Ekamut-caxs'!D71</f>
        <v>630</v>
      </c>
      <c r="E58" s="253">
        <f t="shared" si="2"/>
        <v>630</v>
      </c>
      <c r="F58" s="253"/>
    </row>
    <row r="59" spans="1:18" s="56" customFormat="1" ht="21" customHeight="1">
      <c r="A59" s="59">
        <v>23</v>
      </c>
      <c r="B59" s="313" t="s">
        <v>27</v>
      </c>
      <c r="C59" s="253">
        <v>1275.8</v>
      </c>
      <c r="D59" s="257">
        <f>+'Ekamut-caxs'!D72</f>
        <v>2590.4</v>
      </c>
      <c r="E59" s="254">
        <f t="shared" si="2"/>
        <v>1314.6000000000001</v>
      </c>
      <c r="F59" s="253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ht="20.25" customHeight="1">
      <c r="A60" s="27">
        <v>23.1</v>
      </c>
      <c r="B60" s="29" t="s">
        <v>79</v>
      </c>
      <c r="C60" s="225">
        <v>1140.4000000000001</v>
      </c>
      <c r="D60" s="258">
        <f>+'Ekamut-caxs'!D73</f>
        <v>1460.1</v>
      </c>
      <c r="E60" s="224">
        <f t="shared" si="2"/>
        <v>319.69999999999982</v>
      </c>
      <c r="F60" s="225"/>
      <c r="G60" s="157"/>
    </row>
    <row r="61" spans="1:18" s="56" customFormat="1" ht="21" hidden="1" customHeight="1">
      <c r="A61" s="59">
        <v>33</v>
      </c>
      <c r="B61" s="256" t="s">
        <v>80</v>
      </c>
      <c r="C61" s="253"/>
      <c r="D61" s="257">
        <f>+'Ekamut-caxs'!D74</f>
        <v>0</v>
      </c>
      <c r="E61" s="254">
        <f t="shared" si="2"/>
        <v>0</v>
      </c>
      <c r="F61" s="253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hidden="1" customHeight="1">
      <c r="A62" s="59">
        <v>24</v>
      </c>
      <c r="B62" s="241" t="s">
        <v>68</v>
      </c>
      <c r="C62" s="253">
        <v>0</v>
      </c>
      <c r="D62" s="257">
        <f>+'Ekamut-caxs'!D75</f>
        <v>0</v>
      </c>
      <c r="E62" s="254">
        <f t="shared" si="2"/>
        <v>0</v>
      </c>
      <c r="F62" s="253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33" customFormat="1" ht="24.75" customHeight="1">
      <c r="A63" s="25"/>
      <c r="B63" s="57" t="s">
        <v>81</v>
      </c>
      <c r="C63" s="264">
        <f>C6-C22</f>
        <v>0</v>
      </c>
      <c r="D63" s="264">
        <f>D6-D22</f>
        <v>0</v>
      </c>
      <c r="E63" s="264">
        <f t="shared" si="0"/>
        <v>0</v>
      </c>
      <c r="F63" s="316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45" customHeight="1">
      <c r="A64" s="34"/>
      <c r="C64" s="35"/>
      <c r="D64" s="35"/>
      <c r="E64" s="35"/>
      <c r="F64" s="35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6" ht="24.75" customHeight="1">
      <c r="B65" s="36" t="s">
        <v>2</v>
      </c>
      <c r="C65" s="23"/>
      <c r="D65" s="479" t="e">
        <f>+'Ekamut-caxs'!#REF!</f>
        <v>#REF!</v>
      </c>
      <c r="E65" s="479"/>
      <c r="F65" s="121"/>
    </row>
    <row r="66" spans="1:6" ht="9.75" customHeight="1">
      <c r="B66" s="37"/>
      <c r="D66" s="478" t="s">
        <v>5</v>
      </c>
      <c r="E66" s="478"/>
      <c r="F66" s="311"/>
    </row>
    <row r="67" spans="1:6" ht="24.75" customHeight="1">
      <c r="B67" s="36" t="s">
        <v>6</v>
      </c>
      <c r="C67" s="23"/>
      <c r="D67" s="479" t="e">
        <f>+'Ekamut-caxs'!#REF!</f>
        <v>#REF!</v>
      </c>
      <c r="E67" s="479"/>
      <c r="F67" s="121"/>
    </row>
    <row r="68" spans="1:6" ht="11.25" customHeight="1">
      <c r="D68" s="478" t="s">
        <v>5</v>
      </c>
      <c r="E68" s="478"/>
      <c r="F68" s="311"/>
    </row>
    <row r="69" spans="1:6" s="18" customFormat="1">
      <c r="A69" s="23"/>
      <c r="B69" s="156" t="s">
        <v>1</v>
      </c>
      <c r="C69" s="19"/>
      <c r="D69" s="19"/>
      <c r="E69" s="19"/>
      <c r="F69" s="19"/>
    </row>
    <row r="70" spans="1:6" s="18" customFormat="1">
      <c r="A70" s="114"/>
    </row>
    <row r="71" spans="1:6" s="18" customFormat="1">
      <c r="A71" s="114"/>
    </row>
    <row r="72" spans="1:6" s="18" customFormat="1">
      <c r="A72" s="114"/>
    </row>
    <row r="73" spans="1:6" s="18" customFormat="1">
      <c r="A73" s="114"/>
    </row>
    <row r="74" spans="1:6" s="18" customFormat="1">
      <c r="A74" s="114"/>
    </row>
    <row r="75" spans="1:6" s="18" customFormat="1">
      <c r="A75" s="114"/>
    </row>
    <row r="76" spans="1:6" s="18" customFormat="1">
      <c r="A76" s="114"/>
    </row>
    <row r="77" spans="1:6" s="18" customFormat="1">
      <c r="A77" s="114"/>
    </row>
    <row r="78" spans="1:6" s="18" customFormat="1">
      <c r="A78" s="114"/>
    </row>
    <row r="79" spans="1:6" s="18" customFormat="1">
      <c r="A79" s="114"/>
    </row>
    <row r="80" spans="1:6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9" zoomScaleSheetLayoutView="100" workbookViewId="0">
      <selection activeCell="D89" sqref="D89"/>
    </sheetView>
  </sheetViews>
  <sheetFormatPr defaultColWidth="9.140625" defaultRowHeight="13.5"/>
  <cols>
    <col min="1" max="1" width="4.85546875" style="19" customWidth="1"/>
    <col min="2" max="2" width="56.28515625" style="19" customWidth="1"/>
    <col min="3" max="3" width="17" style="19" customWidth="1"/>
    <col min="4" max="4" width="19.5703125" style="19" customWidth="1"/>
    <col min="5" max="5" width="12.42578125" style="19" customWidth="1"/>
    <col min="6" max="6" width="45.425781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7" t="s">
        <v>82</v>
      </c>
      <c r="B1" s="477"/>
      <c r="C1" s="477"/>
      <c r="D1" s="477"/>
      <c r="E1" s="477"/>
      <c r="F1" s="477"/>
    </row>
    <row r="2" spans="1:20" s="21" customFormat="1" ht="20.25">
      <c r="A2" s="452" t="str">
        <f>+'Ekamut-caxs'!A14</f>
        <v xml:space="preserve">«Երևանի Աշոտ Ղուլյանի Բեկորի անվան ավիամոդելավորման դպրոց» ՀՈԱԿ-ի </v>
      </c>
      <c r="B2" s="452"/>
      <c r="C2" s="452"/>
      <c r="D2" s="452"/>
      <c r="E2" s="452"/>
      <c r="F2" s="452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80" t="s">
        <v>241</v>
      </c>
      <c r="B3" s="480"/>
      <c r="C3" s="480"/>
      <c r="D3" s="480"/>
      <c r="E3" s="480"/>
      <c r="F3" s="480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8" t="s">
        <v>178</v>
      </c>
      <c r="D5" s="218" t="s">
        <v>179</v>
      </c>
      <c r="E5" s="89" t="s">
        <v>51</v>
      </c>
      <c r="F5" s="312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6">
        <v>1707.4</v>
      </c>
      <c r="D6" s="226">
        <f>+C6</f>
        <v>1707.4</v>
      </c>
      <c r="E6" s="248">
        <f t="shared" ref="E6:E67" si="0">D6-C6</f>
        <v>0</v>
      </c>
      <c r="F6" s="22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8">
        <f>SUM(C8:C20)</f>
        <v>75348.899999999994</v>
      </c>
      <c r="D7" s="248">
        <f>SUM(D8:D20)</f>
        <v>75088.899999999994</v>
      </c>
      <c r="E7" s="248">
        <f>D7-C7</f>
        <v>-260</v>
      </c>
      <c r="F7" s="22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24.75" customHeight="1">
      <c r="A8" s="59">
        <v>1</v>
      </c>
      <c r="B8" s="238" t="s">
        <v>118</v>
      </c>
      <c r="C8" s="239">
        <v>73788.899999999994</v>
      </c>
      <c r="D8" s="240">
        <f>+'Dramakan hosqer'!D21</f>
        <v>73788.899999999994</v>
      </c>
      <c r="E8" s="240">
        <f>D8-C8</f>
        <v>0</v>
      </c>
      <c r="F8" s="239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1" t="str">
        <f>+'Dramakan hosqer'!B22</f>
        <v>Այլ նպաստներ բյուջեից, որից՝</v>
      </c>
      <c r="C9" s="239"/>
      <c r="D9" s="240">
        <f>+'Dramakan hosqer'!D22</f>
        <v>0</v>
      </c>
      <c r="E9" s="240">
        <f>D9-C9</f>
        <v>0</v>
      </c>
      <c r="F9" s="239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2" t="str">
        <f>+'Dramakan hosqer'!B23</f>
        <v>կամավոր ատեստավորման գծով</v>
      </c>
      <c r="C10" s="239"/>
      <c r="D10" s="240">
        <f>+'Dramakan hosqer'!D23</f>
        <v>0</v>
      </c>
      <c r="E10" s="240">
        <f>D10-C10</f>
        <v>0</v>
      </c>
      <c r="F10" s="227"/>
    </row>
    <row r="11" spans="1:20" s="56" customFormat="1" ht="17.25" hidden="1" customHeight="1">
      <c r="A11" s="59">
        <v>3</v>
      </c>
      <c r="B11" s="241" t="s">
        <v>8</v>
      </c>
      <c r="C11" s="239"/>
      <c r="D11" s="240">
        <f>+'Dramakan hosqer'!D24</f>
        <v>0</v>
      </c>
      <c r="E11" s="240">
        <f t="shared" si="0"/>
        <v>0</v>
      </c>
      <c r="F11" s="239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customHeight="1">
      <c r="A12" s="59">
        <v>2</v>
      </c>
      <c r="B12" s="242" t="s">
        <v>53</v>
      </c>
      <c r="C12" s="239">
        <v>1560</v>
      </c>
      <c r="D12" s="240">
        <f>+'Dramakan hosqer'!D25</f>
        <v>1300</v>
      </c>
      <c r="E12" s="240">
        <f t="shared" si="0"/>
        <v>-260</v>
      </c>
      <c r="F12" s="239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3" t="s">
        <v>63</v>
      </c>
      <c r="C13" s="239"/>
      <c r="D13" s="240">
        <f>+'Dramakan hosqer'!D26</f>
        <v>0</v>
      </c>
      <c r="E13" s="240">
        <f t="shared" si="0"/>
        <v>0</v>
      </c>
      <c r="F13" s="239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39"/>
      <c r="D14" s="240">
        <f>+'Dramakan hosqer'!D27</f>
        <v>0</v>
      </c>
      <c r="E14" s="240">
        <f t="shared" si="0"/>
        <v>0</v>
      </c>
      <c r="F14" s="239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8" t="s">
        <v>9</v>
      </c>
      <c r="C15" s="239"/>
      <c r="D15" s="240">
        <v>0</v>
      </c>
      <c r="E15" s="240">
        <f t="shared" si="0"/>
        <v>0</v>
      </c>
      <c r="F15" s="239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8" t="s">
        <v>72</v>
      </c>
      <c r="C16" s="239"/>
      <c r="D16" s="240">
        <f>+'Dramakan hosqer'!D28</f>
        <v>0</v>
      </c>
      <c r="E16" s="240">
        <f t="shared" si="0"/>
        <v>0</v>
      </c>
      <c r="F16" s="239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8" t="s">
        <v>33</v>
      </c>
      <c r="C17" s="239"/>
      <c r="D17" s="240">
        <f>+'Dramakan hosqer'!D29</f>
        <v>0</v>
      </c>
      <c r="E17" s="240">
        <f t="shared" si="0"/>
        <v>0</v>
      </c>
      <c r="F17" s="239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8" t="s">
        <v>10</v>
      </c>
      <c r="C18" s="239"/>
      <c r="D18" s="240">
        <f>+'Dramakan hosqer'!D30</f>
        <v>0</v>
      </c>
      <c r="E18" s="240">
        <f>D18-C18</f>
        <v>0</v>
      </c>
      <c r="F18" s="239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4"/>
      <c r="C19" s="239"/>
      <c r="D19" s="239">
        <f>+'Dramakan hosqer'!D31</f>
        <v>0</v>
      </c>
      <c r="E19" s="239">
        <f>D19-C19</f>
        <v>0</v>
      </c>
      <c r="F19" s="239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4"/>
      <c r="C20" s="239"/>
      <c r="D20" s="239">
        <f>+'Dramakan hosqer'!D32</f>
        <v>0</v>
      </c>
      <c r="E20" s="239">
        <f>D20-C20</f>
        <v>0</v>
      </c>
      <c r="F20" s="239"/>
      <c r="G20" s="104" t="s">
        <v>257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8">
        <f ca="1">+C22+C66+C79</f>
        <v>76166.7</v>
      </c>
      <c r="D21" s="248">
        <f>+D22+D66+D79</f>
        <v>76385.599999999977</v>
      </c>
      <c r="E21" s="248">
        <f t="shared" ca="1" si="0"/>
        <v>-111.10000000002037</v>
      </c>
      <c r="F21" s="226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8">
        <f ca="1">SUM(C23,C27:C32,C36:C60,C64:C65)</f>
        <v>75646.7</v>
      </c>
      <c r="D22" s="248">
        <f>SUM(D23,D27:D32,D36:D60,D64:D65)</f>
        <v>74386.099999999977</v>
      </c>
      <c r="E22" s="248">
        <f t="shared" ca="1" si="0"/>
        <v>-1590.6000000000204</v>
      </c>
      <c r="F22" s="226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5" t="s">
        <v>12</v>
      </c>
      <c r="C23" s="239">
        <v>64387.4</v>
      </c>
      <c r="D23" s="240">
        <f>+'Dramakan hosqer'!D35</f>
        <v>64642.2</v>
      </c>
      <c r="E23" s="240">
        <f t="shared" si="0"/>
        <v>254.79999999999563</v>
      </c>
      <c r="F23" s="239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39"/>
      <c r="D24" s="240">
        <f>+'Dramakan hosqer'!D36</f>
        <v>0</v>
      </c>
      <c r="E24" s="252">
        <f t="shared" si="0"/>
        <v>0</v>
      </c>
      <c r="F24" s="227"/>
    </row>
    <row r="25" spans="1:20" ht="18" customHeight="1">
      <c r="A25" s="26">
        <v>1.1000000000000001</v>
      </c>
      <c r="B25" s="31" t="s">
        <v>13</v>
      </c>
      <c r="C25" s="227">
        <v>0</v>
      </c>
      <c r="D25" s="252">
        <f>+'Dramakan hosqer'!D37</f>
        <v>1400</v>
      </c>
      <c r="E25" s="252">
        <f t="shared" si="0"/>
        <v>1400</v>
      </c>
      <c r="F25" s="227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39"/>
      <c r="D26" s="240">
        <f>+'Dramakan hosqer'!D38</f>
        <v>0</v>
      </c>
      <c r="E26" s="252">
        <f t="shared" si="0"/>
        <v>0</v>
      </c>
      <c r="F26" s="227"/>
    </row>
    <row r="27" spans="1:20" s="56" customFormat="1" ht="21.75" customHeight="1">
      <c r="A27" s="59">
        <v>2</v>
      </c>
      <c r="B27" s="241" t="s">
        <v>15</v>
      </c>
      <c r="C27" s="239">
        <v>1142.3</v>
      </c>
      <c r="D27" s="240">
        <f>+'Dramakan hosqer'!D39</f>
        <v>1296.9000000000001</v>
      </c>
      <c r="E27" s="240">
        <f t="shared" si="0"/>
        <v>154.60000000000014</v>
      </c>
      <c r="F27" s="444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1" t="s">
        <v>14</v>
      </c>
      <c r="C28" s="239">
        <v>997.1</v>
      </c>
      <c r="D28" s="240">
        <f>+'Dramakan hosqer'!D40</f>
        <v>972.9</v>
      </c>
      <c r="E28" s="240">
        <f t="shared" si="0"/>
        <v>-24.200000000000045</v>
      </c>
      <c r="F28" s="239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27" customHeight="1">
      <c r="A29" s="59">
        <v>4</v>
      </c>
      <c r="B29" s="241" t="s">
        <v>16</v>
      </c>
      <c r="C29" s="239">
        <v>115.6</v>
      </c>
      <c r="D29" s="240">
        <f>+'Dramakan hosqer'!D41</f>
        <v>222.7</v>
      </c>
      <c r="E29" s="240">
        <f t="shared" si="0"/>
        <v>107.1</v>
      </c>
      <c r="F29" s="444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1" t="s">
        <v>17</v>
      </c>
      <c r="C30" s="239">
        <v>34.700000000000003</v>
      </c>
      <c r="D30" s="240">
        <f>+'Dramakan hosqer'!D42</f>
        <v>34.700000000000003</v>
      </c>
      <c r="E30" s="240">
        <f t="shared" si="0"/>
        <v>0</v>
      </c>
      <c r="F30" s="239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1" t="s">
        <v>18</v>
      </c>
      <c r="C31" s="239"/>
      <c r="D31" s="240">
        <f>+'Dramakan hosqer'!D43</f>
        <v>0</v>
      </c>
      <c r="E31" s="240">
        <f t="shared" si="0"/>
        <v>0</v>
      </c>
      <c r="F31" s="239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1" t="s">
        <v>19</v>
      </c>
      <c r="C32" s="240">
        <f>SUM(C33:C35)</f>
        <v>188.4</v>
      </c>
      <c r="D32" s="240">
        <f>SUM(D33:D35)</f>
        <v>188.4</v>
      </c>
      <c r="E32" s="240">
        <f t="shared" si="0"/>
        <v>0</v>
      </c>
      <c r="F32" s="239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39">
        <v>80.400000000000006</v>
      </c>
      <c r="D33" s="240">
        <f>+'Dramakan hosqer'!D45</f>
        <v>80.400000000000006</v>
      </c>
      <c r="E33" s="252">
        <f t="shared" si="0"/>
        <v>0</v>
      </c>
      <c r="F33" s="227"/>
    </row>
    <row r="34" spans="1:20" s="33" customFormat="1" ht="18" hidden="1" customHeight="1">
      <c r="A34" s="26">
        <v>7.2</v>
      </c>
      <c r="B34" s="31" t="s">
        <v>21</v>
      </c>
      <c r="C34" s="239"/>
      <c r="D34" s="240">
        <f>+'Dramakan hosqer'!D46</f>
        <v>0</v>
      </c>
      <c r="E34" s="252">
        <f t="shared" si="0"/>
        <v>0</v>
      </c>
      <c r="F34" s="227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6.2</v>
      </c>
      <c r="B35" s="31" t="s">
        <v>22</v>
      </c>
      <c r="C35" s="239">
        <v>108</v>
      </c>
      <c r="D35" s="240">
        <f>+'Dramakan hosqer'!D47</f>
        <v>108</v>
      </c>
      <c r="E35" s="252">
        <f t="shared" si="0"/>
        <v>0</v>
      </c>
      <c r="F35" s="227"/>
      <c r="I35" s="135"/>
    </row>
    <row r="36" spans="1:20" s="56" customFormat="1" ht="18" customHeight="1">
      <c r="A36" s="59">
        <v>7</v>
      </c>
      <c r="B36" s="241" t="s">
        <v>23</v>
      </c>
      <c r="C36" s="239">
        <v>30</v>
      </c>
      <c r="D36" s="240">
        <f>+'Dramakan hosqer'!D48</f>
        <v>30</v>
      </c>
      <c r="E36" s="240">
        <f t="shared" si="0"/>
        <v>0</v>
      </c>
      <c r="F36" s="239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1" t="s">
        <v>30</v>
      </c>
      <c r="C37" s="239">
        <v>350</v>
      </c>
      <c r="D37" s="240">
        <f>+'Dramakan hosqer'!D49</f>
        <v>250</v>
      </c>
      <c r="E37" s="240">
        <f t="shared" si="0"/>
        <v>-100</v>
      </c>
      <c r="F37" s="239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1" t="s">
        <v>24</v>
      </c>
      <c r="C38" s="239">
        <v>220</v>
      </c>
      <c r="D38" s="240">
        <f>+'Dramakan hosqer'!D50</f>
        <v>220</v>
      </c>
      <c r="E38" s="240">
        <f t="shared" si="0"/>
        <v>0</v>
      </c>
      <c r="F38" s="239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21" customHeight="1">
      <c r="A39" s="59">
        <v>10</v>
      </c>
      <c r="B39" s="246" t="s">
        <v>75</v>
      </c>
      <c r="C39" s="239">
        <v>250</v>
      </c>
      <c r="D39" s="240">
        <f>+'Dramakan hosqer'!D51</f>
        <v>150</v>
      </c>
      <c r="E39" s="240">
        <f t="shared" si="0"/>
        <v>-100</v>
      </c>
      <c r="F39" s="239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11</v>
      </c>
      <c r="B40" s="241" t="s">
        <v>48</v>
      </c>
      <c r="C40" s="239">
        <v>4800</v>
      </c>
      <c r="D40" s="240">
        <f>+'Dramakan hosqer'!D52</f>
        <v>3200</v>
      </c>
      <c r="E40" s="240">
        <f t="shared" si="0"/>
        <v>-1600</v>
      </c>
      <c r="F40" s="239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12</v>
      </c>
      <c r="B41" s="241" t="s">
        <v>120</v>
      </c>
      <c r="C41" s="239">
        <v>50</v>
      </c>
      <c r="D41" s="240">
        <f>+'Dramakan hosqer'!D53</f>
        <v>51</v>
      </c>
      <c r="E41" s="240">
        <f t="shared" si="0"/>
        <v>1</v>
      </c>
      <c r="F41" s="239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1" t="s">
        <v>121</v>
      </c>
      <c r="C42" s="239"/>
      <c r="D42" s="240">
        <f>+'Dramakan hosqer'!D54</f>
        <v>0</v>
      </c>
      <c r="E42" s="240">
        <f t="shared" si="0"/>
        <v>0</v>
      </c>
      <c r="F42" s="239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13</v>
      </c>
      <c r="B43" s="241" t="s">
        <v>25</v>
      </c>
      <c r="C43" s="239">
        <v>358</v>
      </c>
      <c r="D43" s="240">
        <f>+'Dramakan hosqer'!D55</f>
        <v>100</v>
      </c>
      <c r="E43" s="240">
        <f t="shared" si="0"/>
        <v>-258</v>
      </c>
      <c r="F43" s="239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14</v>
      </c>
      <c r="B44" s="241" t="s">
        <v>26</v>
      </c>
      <c r="C44" s="239">
        <v>123</v>
      </c>
      <c r="D44" s="240">
        <f>+'Dramakan hosqer'!D56</f>
        <v>148</v>
      </c>
      <c r="E44" s="240">
        <f t="shared" si="0"/>
        <v>25</v>
      </c>
      <c r="F44" s="239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1" t="s">
        <v>67</v>
      </c>
      <c r="C45" s="239"/>
      <c r="D45" s="240">
        <f>+'Dramakan hosqer'!D57</f>
        <v>0</v>
      </c>
      <c r="E45" s="240">
        <f t="shared" si="0"/>
        <v>0</v>
      </c>
      <c r="F45" s="239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6" t="s">
        <v>54</v>
      </c>
      <c r="C46" s="239"/>
      <c r="D46" s="240">
        <f>+'Dramakan hosqer'!D58</f>
        <v>0</v>
      </c>
      <c r="E46" s="240">
        <f t="shared" si="0"/>
        <v>0</v>
      </c>
      <c r="F46" s="239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15</v>
      </c>
      <c r="B47" s="256" t="s">
        <v>45</v>
      </c>
      <c r="C47" s="239">
        <v>330</v>
      </c>
      <c r="D47" s="240">
        <f>+'Dramakan hosqer'!D59</f>
        <v>330</v>
      </c>
      <c r="E47" s="240">
        <f t="shared" si="0"/>
        <v>0</v>
      </c>
      <c r="F47" s="239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16</v>
      </c>
      <c r="B48" s="256" t="s">
        <v>76</v>
      </c>
      <c r="C48" s="239">
        <v>60</v>
      </c>
      <c r="D48" s="240">
        <f>+'Dramakan hosqer'!D60</f>
        <v>30</v>
      </c>
      <c r="E48" s="240">
        <f t="shared" si="0"/>
        <v>-30</v>
      </c>
      <c r="F48" s="239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17</v>
      </c>
      <c r="B49" s="256" t="s">
        <v>77</v>
      </c>
      <c r="C49" s="239">
        <v>117</v>
      </c>
      <c r="D49" s="240">
        <f>+'Dramakan hosqer'!D61</f>
        <v>107</v>
      </c>
      <c r="E49" s="240">
        <f t="shared" si="0"/>
        <v>-10</v>
      </c>
      <c r="F49" s="239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27" customHeight="1">
      <c r="A50" s="59">
        <v>18</v>
      </c>
      <c r="B50" s="241" t="s">
        <v>46</v>
      </c>
      <c r="C50" s="239">
        <v>0</v>
      </c>
      <c r="D50" s="240">
        <f>+'Dramakan hosqer'!D62</f>
        <v>3.1</v>
      </c>
      <c r="E50" s="240">
        <f t="shared" si="0"/>
        <v>3.1</v>
      </c>
      <c r="F50" s="239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1" t="s">
        <v>122</v>
      </c>
      <c r="C51" s="239"/>
      <c r="D51" s="240">
        <f>+'Dramakan hosqer'!D63</f>
        <v>0</v>
      </c>
      <c r="E51" s="240">
        <f t="shared" si="0"/>
        <v>0</v>
      </c>
      <c r="F51" s="239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1" t="s">
        <v>47</v>
      </c>
      <c r="C52" s="239"/>
      <c r="D52" s="240">
        <f>+'Dramakan hosqer'!D64</f>
        <v>0</v>
      </c>
      <c r="E52" s="240">
        <f t="shared" si="0"/>
        <v>0</v>
      </c>
      <c r="F52" s="239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1" t="s">
        <v>64</v>
      </c>
      <c r="C53" s="239"/>
      <c r="D53" s="240">
        <f>+'Dramakan hosqer'!D65</f>
        <v>0</v>
      </c>
      <c r="E53" s="240">
        <f t="shared" si="0"/>
        <v>0</v>
      </c>
      <c r="F53" s="239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3" t="s">
        <v>196</v>
      </c>
      <c r="C54" s="239"/>
      <c r="D54" s="240">
        <f>+'Dramakan hosqer'!D66</f>
        <v>0</v>
      </c>
      <c r="E54" s="240">
        <f t="shared" si="0"/>
        <v>0</v>
      </c>
      <c r="F54" s="239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3" t="s">
        <v>197</v>
      </c>
      <c r="C55" s="239"/>
      <c r="D55" s="240">
        <f>+'Dramakan hosqer'!D67</f>
        <v>0</v>
      </c>
      <c r="E55" s="240">
        <f t="shared" si="0"/>
        <v>0</v>
      </c>
      <c r="F55" s="239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customHeight="1">
      <c r="A56" s="59">
        <v>19</v>
      </c>
      <c r="B56" s="243" t="str">
        <f>+'Dramakan hosqer'!B70</f>
        <v>Իրավաբանական ծառայության գծով</v>
      </c>
      <c r="C56" s="239">
        <f ca="1">+C56</f>
        <v>0</v>
      </c>
      <c r="D56" s="240">
        <f>+'Ekamut-caxs'!D71</f>
        <v>630</v>
      </c>
      <c r="E56" s="240">
        <f ca="1">D56-C56</f>
        <v>0</v>
      </c>
      <c r="F56" s="239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30" customHeight="1">
      <c r="A57" s="59">
        <v>20</v>
      </c>
      <c r="B57" s="241" t="s">
        <v>78</v>
      </c>
      <c r="C57" s="239">
        <v>0</v>
      </c>
      <c r="D57" s="240">
        <f>+'Dramakan hosqer'!D68</f>
        <v>10</v>
      </c>
      <c r="E57" s="240">
        <f t="shared" si="0"/>
        <v>10</v>
      </c>
      <c r="F57" s="445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customHeight="1">
      <c r="A58" s="59">
        <v>21</v>
      </c>
      <c r="B58" s="245" t="s">
        <v>264</v>
      </c>
      <c r="C58" s="239">
        <v>100</v>
      </c>
      <c r="D58" s="239">
        <f>+'Dramakan hosqer'!D69</f>
        <v>36</v>
      </c>
      <c r="E58" s="239">
        <f t="shared" si="0"/>
        <v>-64</v>
      </c>
      <c r="F58" s="239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5" customFormat="1" ht="39" customHeight="1">
      <c r="A59" s="59">
        <v>22</v>
      </c>
      <c r="B59" s="447" t="s">
        <v>266</v>
      </c>
      <c r="C59" s="239">
        <v>1560</v>
      </c>
      <c r="D59" s="239">
        <f>+'Dramakan hosqer'!D71</f>
        <v>1300</v>
      </c>
      <c r="E59" s="239">
        <f>D59-C59</f>
        <v>-260</v>
      </c>
      <c r="F59" s="446"/>
      <c r="G59" s="104" t="s">
        <v>256</v>
      </c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36.75" hidden="1" customHeight="1">
      <c r="A60" s="59">
        <v>32</v>
      </c>
      <c r="B60" s="247" t="s">
        <v>35</v>
      </c>
      <c r="C60" s="240">
        <f>SUM(C61:C63)</f>
        <v>0</v>
      </c>
      <c r="D60" s="240">
        <f>SUM(D61:D63)</f>
        <v>0</v>
      </c>
      <c r="E60" s="239">
        <f>D60-C60</f>
        <v>0</v>
      </c>
      <c r="F60" s="239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155" customFormat="1" ht="18" hidden="1" customHeight="1">
      <c r="A61" s="13">
        <v>32.1</v>
      </c>
      <c r="B61" s="160" t="s">
        <v>36</v>
      </c>
      <c r="C61" s="239"/>
      <c r="D61" s="240">
        <f>+'Dramakan hosqer'!D73</f>
        <v>0</v>
      </c>
      <c r="E61" s="227">
        <f>D61-C61</f>
        <v>0</v>
      </c>
      <c r="F61" s="227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.75" hidden="1" customHeight="1">
      <c r="A62" s="13">
        <v>32.200000000000003</v>
      </c>
      <c r="B62" s="160" t="s">
        <v>49</v>
      </c>
      <c r="C62" s="239"/>
      <c r="D62" s="240">
        <f>+'Dramakan hosqer'!D74</f>
        <v>0</v>
      </c>
      <c r="E62" s="252">
        <f t="shared" si="0"/>
        <v>0</v>
      </c>
      <c r="F62" s="227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155" customFormat="1" ht="18" hidden="1" customHeight="1">
      <c r="A63" s="13">
        <v>32.299999999999997</v>
      </c>
      <c r="B63" s="163" t="s">
        <v>85</v>
      </c>
      <c r="C63" s="239"/>
      <c r="D63" s="240">
        <f>+'Dramakan hosqer'!D75</f>
        <v>0</v>
      </c>
      <c r="E63" s="252">
        <f t="shared" si="0"/>
        <v>0</v>
      </c>
      <c r="F63" s="227"/>
      <c r="G63" s="161"/>
      <c r="H63" s="158"/>
      <c r="I63" s="158"/>
      <c r="J63" s="158"/>
      <c r="K63" s="158"/>
      <c r="L63" s="158"/>
      <c r="M63" s="158"/>
      <c r="N63" s="162"/>
      <c r="O63" s="162"/>
      <c r="P63" s="162"/>
      <c r="Q63" s="162"/>
      <c r="R63" s="162"/>
      <c r="S63" s="162"/>
      <c r="T63" s="162"/>
    </row>
    <row r="64" spans="1:20" s="56" customFormat="1" ht="18" customHeight="1">
      <c r="A64" s="69">
        <v>23</v>
      </c>
      <c r="B64" s="247" t="s">
        <v>37</v>
      </c>
      <c r="C64" s="239">
        <v>433.2</v>
      </c>
      <c r="D64" s="240">
        <f>+'Dramakan hosqer'!D76</f>
        <v>433.2</v>
      </c>
      <c r="E64" s="240">
        <f t="shared" si="0"/>
        <v>0</v>
      </c>
      <c r="F64" s="239"/>
      <c r="G64" s="104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53.25" hidden="1" customHeight="1">
      <c r="A65" s="69">
        <v>24</v>
      </c>
      <c r="B65" s="242" t="s">
        <v>86</v>
      </c>
      <c r="C65" s="239">
        <v>0</v>
      </c>
      <c r="D65" s="240">
        <f>+'Dramakan hosqer'!D77</f>
        <v>0</v>
      </c>
      <c r="E65" s="240">
        <f t="shared" si="0"/>
        <v>0</v>
      </c>
      <c r="F65" s="445"/>
      <c r="G65" s="111" t="s">
        <v>203</v>
      </c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1.75" customHeight="1">
      <c r="A66" s="159" t="s">
        <v>57</v>
      </c>
      <c r="B66" s="12" t="s">
        <v>60</v>
      </c>
      <c r="C66" s="248">
        <f>+C67+C75</f>
        <v>520</v>
      </c>
      <c r="D66" s="248">
        <f>+D67+D75</f>
        <v>1999.5</v>
      </c>
      <c r="E66" s="248">
        <f t="shared" si="0"/>
        <v>1479.5</v>
      </c>
      <c r="F66" s="226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3.25" customHeight="1">
      <c r="A67" s="69">
        <v>1</v>
      </c>
      <c r="B67" s="249" t="s">
        <v>91</v>
      </c>
      <c r="C67" s="240">
        <f>SUM(C68:C74)</f>
        <v>520</v>
      </c>
      <c r="D67" s="240">
        <f>SUM(D68:D74)</f>
        <v>1999.5</v>
      </c>
      <c r="E67" s="240">
        <f t="shared" si="0"/>
        <v>1479.5</v>
      </c>
      <c r="F67" s="239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8" customHeight="1">
      <c r="A68" s="69">
        <v>1.1000000000000001</v>
      </c>
      <c r="B68" s="250" t="s">
        <v>87</v>
      </c>
      <c r="C68" s="239">
        <v>520</v>
      </c>
      <c r="D68" s="240">
        <f>+'Dramakan hosqer'!D80</f>
        <v>785.5</v>
      </c>
      <c r="E68" s="240">
        <f t="shared" ref="E68:E82" si="1">D68-C68</f>
        <v>265.5</v>
      </c>
      <c r="F68" s="239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7.25" hidden="1" customHeight="1">
      <c r="A69" s="69">
        <v>1.2</v>
      </c>
      <c r="B69" s="250" t="s">
        <v>88</v>
      </c>
      <c r="C69" s="239"/>
      <c r="D69" s="240">
        <f>+'Dramakan hosqer'!D81</f>
        <v>0</v>
      </c>
      <c r="E69" s="240">
        <f>D69-C69</f>
        <v>0</v>
      </c>
      <c r="F69" s="239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9.5" customHeight="1">
      <c r="A70" s="69">
        <v>1.2</v>
      </c>
      <c r="B70" s="250" t="s">
        <v>89</v>
      </c>
      <c r="C70" s="239">
        <v>0</v>
      </c>
      <c r="D70" s="240">
        <f>+'Dramakan hosqer'!D82</f>
        <v>1214</v>
      </c>
      <c r="E70" s="240">
        <f t="shared" si="1"/>
        <v>1214</v>
      </c>
      <c r="F70" s="239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1.4</v>
      </c>
      <c r="B71" s="250" t="s">
        <v>198</v>
      </c>
      <c r="C71" s="239"/>
      <c r="D71" s="240">
        <f>+'Dramakan hosqer'!D83</f>
        <v>0</v>
      </c>
      <c r="E71" s="240">
        <f t="shared" ref="E71" si="2">D71-C71</f>
        <v>0</v>
      </c>
      <c r="F71" s="239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1.5</v>
      </c>
      <c r="B72" s="250" t="s">
        <v>65</v>
      </c>
      <c r="C72" s="239"/>
      <c r="D72" s="240">
        <f>+'Dramakan hosqer'!D84</f>
        <v>0</v>
      </c>
      <c r="E72" s="240">
        <f t="shared" si="1"/>
        <v>0</v>
      </c>
      <c r="F72" s="239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1.6</v>
      </c>
      <c r="B73" s="251" t="s">
        <v>66</v>
      </c>
      <c r="C73" s="239"/>
      <c r="D73" s="239">
        <f>+'Dramakan hosqer'!D85</f>
        <v>0</v>
      </c>
      <c r="E73" s="239">
        <f>D73-C73</f>
        <v>0</v>
      </c>
      <c r="F73" s="239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6.75" hidden="1" customHeight="1">
      <c r="A74" s="69">
        <v>1.3</v>
      </c>
      <c r="B74" s="251"/>
      <c r="C74" s="239">
        <v>0</v>
      </c>
      <c r="D74" s="239">
        <f>+'Dramakan hosqer'!D86</f>
        <v>0</v>
      </c>
      <c r="E74" s="239">
        <f t="shared" ref="E74" si="3">D74-C74</f>
        <v>0</v>
      </c>
      <c r="F74" s="445" t="s">
        <v>289</v>
      </c>
      <c r="G74" s="55" t="s">
        <v>199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0" customFormat="1" ht="39.75" hidden="1" customHeight="1">
      <c r="A75" s="69">
        <v>2</v>
      </c>
      <c r="B75" s="250" t="s">
        <v>90</v>
      </c>
      <c r="C75" s="240">
        <f>SUM(C76:C78)</f>
        <v>0</v>
      </c>
      <c r="D75" s="240">
        <f>SUM(D76:D78)</f>
        <v>0</v>
      </c>
      <c r="E75" s="239">
        <f>D75-C75</f>
        <v>0</v>
      </c>
      <c r="F75" s="239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3" customFormat="1" ht="18.75" hidden="1" customHeight="1">
      <c r="A76" s="69">
        <v>2.1</v>
      </c>
      <c r="B76" s="249" t="s">
        <v>62</v>
      </c>
      <c r="C76" s="239"/>
      <c r="D76" s="240">
        <f>+'Dramakan hosqer'!D88</f>
        <v>0</v>
      </c>
      <c r="E76" s="240">
        <f t="shared" si="1"/>
        <v>0</v>
      </c>
      <c r="F76" s="239"/>
      <c r="G76" s="165"/>
      <c r="H76" s="109"/>
      <c r="I76" s="100"/>
      <c r="J76" s="100"/>
      <c r="K76" s="100"/>
      <c r="L76" s="100"/>
      <c r="M76" s="100"/>
      <c r="N76" s="100"/>
      <c r="O76" s="92"/>
      <c r="P76" s="92"/>
      <c r="Q76" s="92"/>
    </row>
    <row r="77" spans="1:20" s="56" customFormat="1" ht="19.5" hidden="1" customHeight="1">
      <c r="A77" s="69">
        <v>2.2000000000000002</v>
      </c>
      <c r="B77" s="249" t="s">
        <v>61</v>
      </c>
      <c r="C77" s="239"/>
      <c r="D77" s="240">
        <f>+'Dramakan hosqer'!D89</f>
        <v>0</v>
      </c>
      <c r="E77" s="240">
        <f t="shared" si="1"/>
        <v>0</v>
      </c>
      <c r="F77" s="239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7.5" hidden="1" customHeight="1">
      <c r="A78" s="69">
        <v>2.2999999999999998</v>
      </c>
      <c r="B78" s="249" t="s">
        <v>50</v>
      </c>
      <c r="C78" s="239"/>
      <c r="D78" s="240">
        <f>+'Dramakan hosqer'!D90</f>
        <v>0</v>
      </c>
      <c r="E78" s="240">
        <f t="shared" si="1"/>
        <v>0</v>
      </c>
      <c r="F78" s="239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38.25" hidden="1" customHeight="1">
      <c r="A79" s="159" t="s">
        <v>58</v>
      </c>
      <c r="B79" s="12" t="s">
        <v>132</v>
      </c>
      <c r="C79" s="248">
        <f>SUM(C80:C81)</f>
        <v>0</v>
      </c>
      <c r="D79" s="248">
        <f>SUM(D80:D81)</f>
        <v>0</v>
      </c>
      <c r="E79" s="248">
        <f t="shared" si="1"/>
        <v>0</v>
      </c>
      <c r="F79" s="226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hidden="1" customHeight="1">
      <c r="A80" s="69">
        <v>1</v>
      </c>
      <c r="B80" s="245" t="str">
        <f>+'Dramakan hosqer'!B92</f>
        <v>Աշխատավարձի գծով</v>
      </c>
      <c r="C80" s="239"/>
      <c r="D80" s="239">
        <f>+'Dramakan hosqer'!D92</f>
        <v>0</v>
      </c>
      <c r="E80" s="239">
        <f>D80-C80</f>
        <v>0</v>
      </c>
      <c r="F80" s="239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8" customFormat="1" ht="18" hidden="1" customHeight="1">
      <c r="A81" s="69">
        <v>2</v>
      </c>
      <c r="B81" s="245">
        <f>+'Dramakan hosqer'!B93</f>
        <v>0</v>
      </c>
      <c r="C81" s="239"/>
      <c r="D81" s="239">
        <f>+'Dramakan hosqer'!D93</f>
        <v>0</v>
      </c>
      <c r="E81" s="239">
        <f>D81-C81</f>
        <v>0</v>
      </c>
      <c r="F81" s="239"/>
      <c r="G81" s="104"/>
      <c r="H81" s="103"/>
      <c r="I81" s="103"/>
      <c r="J81" s="103"/>
      <c r="K81" s="103"/>
      <c r="L81" s="103"/>
      <c r="M81" s="103"/>
      <c r="N81" s="98"/>
      <c r="O81" s="98"/>
      <c r="P81" s="98"/>
      <c r="Q81" s="98"/>
      <c r="R81" s="98"/>
      <c r="S81" s="98"/>
      <c r="T81" s="98"/>
    </row>
    <row r="82" spans="1:20" s="38" customFormat="1" ht="43.5" customHeight="1">
      <c r="A82" s="11" t="s">
        <v>38</v>
      </c>
      <c r="B82" s="12" t="s">
        <v>39</v>
      </c>
      <c r="C82" s="248">
        <f ca="1">C6+C7-C21</f>
        <v>889.59999999999127</v>
      </c>
      <c r="D82" s="248">
        <f>D6+D7-D21</f>
        <v>410.70000000001164</v>
      </c>
      <c r="E82" s="248">
        <f t="shared" ca="1" si="1"/>
        <v>-148.89999999997963</v>
      </c>
      <c r="F82" s="226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1" customFormat="1" ht="36.75" customHeight="1">
      <c r="A83" s="19"/>
      <c r="B83" s="19"/>
      <c r="C83" s="19"/>
      <c r="D83" s="19"/>
      <c r="E83" s="19"/>
      <c r="F83" s="19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1" customFormat="1" ht="25.5" customHeight="1">
      <c r="B84" s="17" t="s">
        <v>2</v>
      </c>
      <c r="C84" s="19"/>
      <c r="D84" s="482" t="e">
        <f>+'Ekamut-caxs'!#REF!</f>
        <v>#REF!</v>
      </c>
      <c r="E84" s="479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1"/>
      <c r="B85" s="21" t="s">
        <v>4</v>
      </c>
      <c r="C85" s="21"/>
      <c r="D85" s="481" t="s">
        <v>96</v>
      </c>
      <c r="E85" s="481"/>
      <c r="F85" s="314"/>
    </row>
    <row r="86" spans="1:20" s="18" customFormat="1" ht="22.5" customHeight="1">
      <c r="A86" s="19"/>
      <c r="B86" s="38" t="s">
        <v>6</v>
      </c>
      <c r="C86" s="19"/>
      <c r="D86" s="479" t="e">
        <f>+'Ekamut-caxs'!#REF!</f>
        <v>#REF!</v>
      </c>
      <c r="E86" s="479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 ht="12" customHeight="1">
      <c r="A87" s="19"/>
      <c r="B87" s="19"/>
      <c r="C87" s="19"/>
      <c r="D87" s="481" t="s">
        <v>96</v>
      </c>
      <c r="E87" s="481"/>
      <c r="F87" s="314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A88" s="19"/>
      <c r="B88" s="156" t="s">
        <v>1</v>
      </c>
      <c r="C88" s="19"/>
      <c r="D88" s="19"/>
      <c r="E88" s="19"/>
      <c r="F88" s="1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89" sqref="D89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83" t="s">
        <v>69</v>
      </c>
      <c r="B1" s="483"/>
      <c r="C1" s="483"/>
      <c r="D1" s="483"/>
      <c r="E1" s="48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7" customFormat="1" ht="33" customHeight="1">
      <c r="A2" s="484" t="str">
        <f>+'Ekamut-caxs'!A14:D14</f>
        <v xml:space="preserve">«Երևանի Աշոտ Ղուլյանի Բեկորի անվան ավիամոդելավորման դպրոց» ՀՈԱԿ-ի </v>
      </c>
      <c r="B2" s="485"/>
      <c r="C2" s="485"/>
      <c r="D2" s="485"/>
      <c r="E2" s="48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6" t="s">
        <v>136</v>
      </c>
      <c r="B3" s="486"/>
      <c r="C3" s="486"/>
      <c r="D3" s="486"/>
      <c r="E3" s="48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87" t="s">
        <v>242</v>
      </c>
      <c r="B4" s="487"/>
      <c r="C4" s="487"/>
      <c r="D4" s="487"/>
      <c r="E4" s="487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7" customFormat="1" ht="21.75" customHeight="1">
      <c r="A7" s="488" t="s">
        <v>141</v>
      </c>
      <c r="B7" s="489"/>
      <c r="C7" s="489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1.75" customHeight="1">
      <c r="A8" s="185">
        <v>1</v>
      </c>
      <c r="B8" s="186" t="s">
        <v>142</v>
      </c>
      <c r="C8" s="185"/>
      <c r="D8" s="187">
        <f>SUM(D9:D29)</f>
        <v>3.1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9">
        <v>1.1000000000000001</v>
      </c>
      <c r="B9" s="190" t="s">
        <v>143</v>
      </c>
      <c r="C9" s="189" t="s">
        <v>144</v>
      </c>
      <c r="D9" s="30"/>
      <c r="E9" s="30"/>
    </row>
    <row r="10" spans="1:22" ht="27" customHeight="1">
      <c r="A10" s="189">
        <v>1.2</v>
      </c>
      <c r="B10" s="190" t="s">
        <v>145</v>
      </c>
      <c r="C10" s="189" t="s">
        <v>146</v>
      </c>
      <c r="D10" s="30"/>
      <c r="E10" s="30"/>
    </row>
    <row r="11" spans="1:22" ht="27" customHeight="1">
      <c r="A11" s="189">
        <v>1.3</v>
      </c>
      <c r="B11" s="190" t="s">
        <v>147</v>
      </c>
      <c r="C11" s="189" t="s">
        <v>148</v>
      </c>
      <c r="D11" s="30"/>
      <c r="E11" s="30"/>
    </row>
    <row r="12" spans="1:22" ht="27" customHeight="1">
      <c r="A12" s="189">
        <v>1.4</v>
      </c>
      <c r="B12" s="191" t="s">
        <v>149</v>
      </c>
      <c r="C12" s="192" t="s">
        <v>150</v>
      </c>
      <c r="D12" s="30"/>
      <c r="E12" s="30"/>
    </row>
    <row r="13" spans="1:22" ht="27" customHeight="1">
      <c r="A13" s="189">
        <v>1.5</v>
      </c>
      <c r="B13" s="191"/>
      <c r="C13" s="189" t="s">
        <v>151</v>
      </c>
      <c r="D13" s="30"/>
      <c r="E13" s="30"/>
    </row>
    <row r="14" spans="1:22" ht="18" customHeight="1">
      <c r="A14" s="189">
        <v>1.6</v>
      </c>
      <c r="B14" s="190" t="s">
        <v>200</v>
      </c>
      <c r="C14" s="189" t="s">
        <v>152</v>
      </c>
      <c r="D14" s="30"/>
      <c r="E14" s="30"/>
    </row>
    <row r="15" spans="1:22" ht="33.75" customHeight="1">
      <c r="A15" s="189">
        <v>1.7</v>
      </c>
      <c r="B15" s="191"/>
      <c r="C15" s="189" t="s">
        <v>174</v>
      </c>
      <c r="D15" s="30"/>
      <c r="E15" s="30"/>
    </row>
    <row r="16" spans="1:22" ht="22.5" customHeight="1">
      <c r="A16" s="189">
        <v>1.8</v>
      </c>
      <c r="B16" s="191"/>
      <c r="C16" s="193" t="s">
        <v>173</v>
      </c>
      <c r="D16" s="30"/>
      <c r="E16" s="30"/>
    </row>
    <row r="17" spans="1:22" ht="18" customHeight="1">
      <c r="A17" s="189">
        <v>1.9</v>
      </c>
      <c r="B17" s="191"/>
      <c r="C17" s="193"/>
      <c r="D17" s="30"/>
      <c r="E17" s="30"/>
    </row>
    <row r="18" spans="1:22" ht="18" customHeight="1">
      <c r="A18" s="194">
        <v>2</v>
      </c>
      <c r="B18" s="191"/>
      <c r="C18" s="193"/>
      <c r="D18" s="30"/>
      <c r="E18" s="30"/>
    </row>
    <row r="19" spans="1:22" ht="18" customHeight="1">
      <c r="A19" s="189">
        <v>2.1</v>
      </c>
      <c r="B19" s="191"/>
      <c r="C19" s="193"/>
      <c r="D19" s="30"/>
      <c r="E19" s="30"/>
    </row>
    <row r="20" spans="1:22" ht="18" customHeight="1">
      <c r="A20" s="189">
        <v>2.2000000000000002</v>
      </c>
      <c r="B20" s="191"/>
      <c r="C20" s="193"/>
      <c r="D20" s="30"/>
      <c r="E20" s="30"/>
    </row>
    <row r="21" spans="1:22" ht="18" customHeight="1">
      <c r="A21" s="189">
        <v>2.2999999999999998</v>
      </c>
      <c r="B21" s="191"/>
      <c r="C21" s="193"/>
      <c r="D21" s="30"/>
      <c r="E21" s="30"/>
    </row>
    <row r="22" spans="1:22" ht="27.75" customHeight="1">
      <c r="A22" s="189">
        <v>2.4</v>
      </c>
      <c r="B22" s="191"/>
      <c r="C22" s="193"/>
      <c r="D22" s="30"/>
      <c r="E22" s="30"/>
    </row>
    <row r="23" spans="1:22" ht="27.75" customHeight="1">
      <c r="A23" s="189">
        <v>2.5</v>
      </c>
      <c r="B23" s="191" t="s">
        <v>153</v>
      </c>
      <c r="C23" s="189" t="s">
        <v>36</v>
      </c>
      <c r="D23" s="30"/>
      <c r="E23" s="30"/>
    </row>
    <row r="24" spans="1:22" ht="27.75" customHeight="1">
      <c r="A24" s="189">
        <v>2.6</v>
      </c>
      <c r="B24" s="191" t="s">
        <v>153</v>
      </c>
      <c r="C24" s="189" t="s">
        <v>49</v>
      </c>
      <c r="D24" s="30"/>
      <c r="E24" s="30"/>
    </row>
    <row r="25" spans="1:22" ht="27.75" customHeight="1">
      <c r="A25" s="189">
        <v>2.7</v>
      </c>
      <c r="B25" s="191" t="s">
        <v>153</v>
      </c>
      <c r="C25" s="189" t="s">
        <v>154</v>
      </c>
      <c r="D25" s="30">
        <v>3.1</v>
      </c>
      <c r="E25" s="30"/>
    </row>
    <row r="26" spans="1:22" ht="27.75" customHeight="1">
      <c r="A26" s="189">
        <v>2.8</v>
      </c>
      <c r="B26" s="191" t="s">
        <v>153</v>
      </c>
      <c r="C26" s="189" t="s">
        <v>155</v>
      </c>
      <c r="D26" s="30"/>
      <c r="E26" s="30"/>
    </row>
    <row r="27" spans="1:22" ht="27" customHeight="1">
      <c r="A27" s="189">
        <v>2.9</v>
      </c>
      <c r="B27" s="190" t="s">
        <v>156</v>
      </c>
      <c r="C27" s="189" t="s">
        <v>157</v>
      </c>
      <c r="D27" s="30"/>
      <c r="E27" s="30"/>
    </row>
    <row r="28" spans="1:22" ht="26.25" customHeight="1">
      <c r="A28" s="195">
        <v>2.1</v>
      </c>
      <c r="B28" s="191" t="s">
        <v>158</v>
      </c>
      <c r="C28" s="189" t="s">
        <v>159</v>
      </c>
      <c r="D28" s="30"/>
      <c r="E28" s="30"/>
    </row>
    <row r="29" spans="1:22" ht="26.25" customHeight="1">
      <c r="A29" s="195">
        <v>2.11</v>
      </c>
      <c r="B29" s="191"/>
      <c r="C29" s="193" t="s">
        <v>160</v>
      </c>
      <c r="D29" s="30"/>
      <c r="E29" s="30"/>
    </row>
    <row r="30" spans="1:22" s="164" customFormat="1" ht="34.5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9">
        <v>2.1</v>
      </c>
      <c r="B31" s="191"/>
      <c r="C31" s="189" t="s">
        <v>162</v>
      </c>
      <c r="D31" s="30"/>
      <c r="E31" s="30"/>
    </row>
    <row r="32" spans="1:22" ht="21" customHeight="1">
      <c r="A32" s="189">
        <v>2.2000000000000002</v>
      </c>
      <c r="B32" s="191" t="s">
        <v>163</v>
      </c>
      <c r="C32" s="189" t="s">
        <v>164</v>
      </c>
      <c r="D32" s="30"/>
      <c r="E32" s="30"/>
    </row>
    <row r="33" spans="1:22" ht="26.25" customHeight="1">
      <c r="A33" s="189">
        <v>2.2999999999999998</v>
      </c>
      <c r="B33" s="191" t="s">
        <v>163</v>
      </c>
      <c r="C33" s="189" t="s">
        <v>165</v>
      </c>
      <c r="D33" s="30"/>
      <c r="E33" s="197"/>
    </row>
    <row r="34" spans="1:22" s="174" customFormat="1" ht="21.75" customHeight="1">
      <c r="A34" s="58"/>
      <c r="B34" s="198" t="s">
        <v>71</v>
      </c>
      <c r="C34" s="199"/>
      <c r="D34" s="200">
        <f>D8+D30</f>
        <v>3.1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7" customFormat="1" ht="33.75" customHeight="1">
      <c r="A35" s="488" t="s">
        <v>166</v>
      </c>
      <c r="B35" s="489"/>
      <c r="C35" s="489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143</v>
      </c>
      <c r="C36" s="189" t="s">
        <v>144</v>
      </c>
      <c r="D36" s="30">
        <v>268.2</v>
      </c>
      <c r="E36" s="30"/>
    </row>
    <row r="37" spans="1:22" ht="21" customHeight="1">
      <c r="A37" s="189">
        <v>1.2</v>
      </c>
      <c r="B37" s="190" t="s">
        <v>145</v>
      </c>
      <c r="C37" s="189" t="s">
        <v>146</v>
      </c>
      <c r="D37" s="30">
        <v>111.1</v>
      </c>
      <c r="E37" s="30"/>
    </row>
    <row r="38" spans="1:22" ht="21" customHeight="1">
      <c r="A38" s="189">
        <v>1.3</v>
      </c>
      <c r="B38" s="190" t="s">
        <v>147</v>
      </c>
      <c r="C38" s="189" t="s">
        <v>148</v>
      </c>
      <c r="D38" s="30">
        <v>50.1</v>
      </c>
      <c r="E38" s="30"/>
    </row>
    <row r="39" spans="1:22" ht="21" customHeight="1">
      <c r="A39" s="189">
        <v>1.4</v>
      </c>
      <c r="B39" s="191" t="s">
        <v>149</v>
      </c>
      <c r="C39" s="192" t="s">
        <v>150</v>
      </c>
      <c r="D39" s="30"/>
      <c r="E39" s="30"/>
    </row>
    <row r="40" spans="1:22" ht="21" customHeight="1">
      <c r="A40" s="189">
        <v>1.5</v>
      </c>
      <c r="B40" s="191"/>
      <c r="C40" s="189" t="s">
        <v>151</v>
      </c>
      <c r="D40" s="30"/>
      <c r="E40" s="30"/>
    </row>
    <row r="41" spans="1:22" ht="20.25" customHeight="1">
      <c r="A41" s="189">
        <v>1.6</v>
      </c>
      <c r="B41" s="190" t="s">
        <v>200</v>
      </c>
      <c r="C41" s="189" t="s">
        <v>152</v>
      </c>
      <c r="D41" s="30"/>
      <c r="E41" s="30"/>
    </row>
    <row r="42" spans="1:22" ht="33.75" customHeight="1">
      <c r="A42" s="189">
        <v>1.7</v>
      </c>
      <c r="B42" s="191"/>
      <c r="C42" s="189" t="s">
        <v>174</v>
      </c>
      <c r="D42" s="30"/>
      <c r="E42" s="30"/>
    </row>
    <row r="43" spans="1:22" ht="23.25" customHeight="1">
      <c r="A43" s="189">
        <v>1.8</v>
      </c>
      <c r="B43" s="191"/>
      <c r="C43" s="193" t="s">
        <v>173</v>
      </c>
      <c r="D43" s="30"/>
      <c r="E43" s="30"/>
    </row>
    <row r="44" spans="1:22" ht="23.25" customHeight="1">
      <c r="A44" s="189">
        <v>1.9</v>
      </c>
      <c r="B44" s="191"/>
      <c r="C44" s="193"/>
      <c r="D44" s="30"/>
      <c r="E44" s="30"/>
    </row>
    <row r="45" spans="1:22" ht="23.25" customHeight="1">
      <c r="A45" s="194">
        <v>2</v>
      </c>
      <c r="B45" s="191"/>
      <c r="C45" s="193"/>
      <c r="D45" s="30"/>
      <c r="E45" s="30"/>
    </row>
    <row r="46" spans="1:22" ht="23.25" customHeight="1">
      <c r="A46" s="189">
        <v>2.1</v>
      </c>
      <c r="B46" s="191"/>
      <c r="C46" s="193"/>
      <c r="D46" s="30"/>
      <c r="E46" s="30"/>
    </row>
    <row r="47" spans="1:22" ht="21" customHeight="1">
      <c r="A47" s="189">
        <v>2.2000000000000002</v>
      </c>
      <c r="B47" s="191" t="s">
        <v>153</v>
      </c>
      <c r="C47" s="189" t="s">
        <v>36</v>
      </c>
      <c r="D47" s="30"/>
      <c r="E47" s="30"/>
    </row>
    <row r="48" spans="1:22" ht="21" customHeight="1">
      <c r="A48" s="189">
        <v>2.2999999999999998</v>
      </c>
      <c r="B48" s="191" t="s">
        <v>153</v>
      </c>
      <c r="C48" s="189" t="s">
        <v>49</v>
      </c>
      <c r="D48" s="30"/>
      <c r="E48" s="30"/>
    </row>
    <row r="49" spans="1:22" ht="21" customHeight="1">
      <c r="A49" s="189">
        <v>2.4</v>
      </c>
      <c r="B49" s="191" t="s">
        <v>153</v>
      </c>
      <c r="C49" s="189" t="s">
        <v>154</v>
      </c>
      <c r="D49" s="30"/>
      <c r="E49" s="30"/>
    </row>
    <row r="50" spans="1:22" ht="24" customHeight="1">
      <c r="A50" s="189">
        <v>2.5</v>
      </c>
      <c r="B50" s="191" t="s">
        <v>153</v>
      </c>
      <c r="C50" s="189" t="s">
        <v>155</v>
      </c>
      <c r="D50" s="30">
        <v>3.3</v>
      </c>
      <c r="E50" s="30"/>
    </row>
    <row r="51" spans="1:22" ht="24" customHeight="1">
      <c r="A51" s="189">
        <v>2.6</v>
      </c>
      <c r="B51" s="190" t="s">
        <v>156</v>
      </c>
      <c r="C51" s="189" t="s">
        <v>157</v>
      </c>
      <c r="D51" s="30"/>
      <c r="E51" s="30"/>
    </row>
    <row r="52" spans="1:22" ht="24" customHeight="1">
      <c r="A52" s="189">
        <v>2.7</v>
      </c>
      <c r="B52" s="191" t="s">
        <v>158</v>
      </c>
      <c r="C52" s="189" t="s">
        <v>159</v>
      </c>
      <c r="D52" s="30"/>
      <c r="E52" s="30"/>
    </row>
    <row r="53" spans="1:22" ht="24" customHeight="1">
      <c r="A53" s="189">
        <v>2.8</v>
      </c>
      <c r="B53" s="191"/>
      <c r="C53" s="193" t="s">
        <v>160</v>
      </c>
      <c r="D53" s="30">
        <v>0.5</v>
      </c>
      <c r="E53" s="30"/>
    </row>
    <row r="54" spans="1:22" ht="33" customHeight="1">
      <c r="A54" s="189"/>
      <c r="B54" s="186" t="s">
        <v>167</v>
      </c>
      <c r="C54" s="29"/>
      <c r="D54" s="187">
        <f>SUM(D55:D58)</f>
        <v>0</v>
      </c>
      <c r="E54" s="30"/>
    </row>
    <row r="55" spans="1:22" ht="33" customHeight="1">
      <c r="A55" s="189">
        <v>1.1000000000000001</v>
      </c>
      <c r="B55" s="228"/>
      <c r="C55" s="229" t="s">
        <v>172</v>
      </c>
      <c r="D55" s="194"/>
      <c r="E55" s="30"/>
      <c r="F55" s="154"/>
    </row>
    <row r="56" spans="1:22" ht="30" customHeight="1">
      <c r="A56" s="189">
        <v>1.2</v>
      </c>
      <c r="B56" s="202"/>
      <c r="C56" s="189" t="s">
        <v>162</v>
      </c>
      <c r="D56" s="30"/>
      <c r="E56" s="189"/>
    </row>
    <row r="57" spans="1:22" ht="24.75" customHeight="1">
      <c r="A57" s="189">
        <v>1.3</v>
      </c>
      <c r="B57" s="191" t="s">
        <v>158</v>
      </c>
      <c r="C57" s="189" t="s">
        <v>164</v>
      </c>
      <c r="D57" s="30"/>
      <c r="E57" s="30"/>
    </row>
    <row r="58" spans="1:22" ht="24.75" customHeight="1">
      <c r="A58" s="189">
        <v>1.4</v>
      </c>
      <c r="B58" s="191" t="s">
        <v>158</v>
      </c>
      <c r="C58" s="189" t="s">
        <v>165</v>
      </c>
      <c r="D58" s="30"/>
      <c r="E58" s="30"/>
    </row>
    <row r="59" spans="1:22" s="174" customFormat="1" ht="29.25" customHeight="1">
      <c r="A59" s="203"/>
      <c r="B59" s="198" t="s">
        <v>71</v>
      </c>
      <c r="C59" s="204"/>
      <c r="D59" s="205">
        <f>SUM(D36:D54)</f>
        <v>433.2</v>
      </c>
      <c r="E59" s="206"/>
      <c r="F59" s="333">
        <f>+D59-D55</f>
        <v>433.2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231</v>
      </c>
      <c r="C62" s="205">
        <f>+'Dramakan hosqer'!D19</f>
        <v>1707.4</v>
      </c>
      <c r="D62" s="491" t="s">
        <v>169</v>
      </c>
      <c r="E62" s="492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493" t="e">
        <f>+'Ekamut-caxs'!#REF!</f>
        <v>#REF!</v>
      </c>
      <c r="E64" s="49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4" customFormat="1" ht="12.75" customHeight="1">
      <c r="A65" s="210"/>
      <c r="C65" s="212"/>
      <c r="D65" s="490" t="s">
        <v>96</v>
      </c>
      <c r="E65" s="49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4" customFormat="1" ht="22.5" customHeight="1">
      <c r="A66" s="210"/>
      <c r="B66" s="173" t="s">
        <v>6</v>
      </c>
      <c r="C66" s="211"/>
      <c r="D66" s="493" t="e">
        <f>+'Ekamut-caxs'!#REF!</f>
        <v>#REF!</v>
      </c>
      <c r="E66" s="49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4" customFormat="1" ht="13.5" customHeight="1">
      <c r="A67" s="210"/>
      <c r="B67" s="213"/>
      <c r="C67" s="210" t="s">
        <v>1</v>
      </c>
      <c r="D67" s="490" t="s">
        <v>96</v>
      </c>
      <c r="E67" s="49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F7" zoomScaleSheetLayoutView="100" workbookViewId="0">
      <selection activeCell="D89" sqref="D89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7" t="s">
        <v>69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</row>
    <row r="2" spans="1:19" s="21" customFormat="1" ht="25.5" customHeight="1">
      <c r="A2" s="452" t="str">
        <f>+'Ekamut-caxs'!A14:D14</f>
        <v xml:space="preserve">«Երևանի Աշոտ Ղուլյանի Բեկորի անվան ավիամոդելավորման դպրոց»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20"/>
      <c r="S2" s="20"/>
    </row>
    <row r="3" spans="1:19" ht="25.5" customHeight="1">
      <c r="A3" s="486" t="s">
        <v>248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</row>
    <row r="4" spans="1:19" ht="21" customHeight="1">
      <c r="Q4" s="144" t="s">
        <v>0</v>
      </c>
    </row>
    <row r="5" spans="1:19" ht="33.75" customHeight="1">
      <c r="A5" s="499" t="s">
        <v>133</v>
      </c>
      <c r="B5" s="499" t="s">
        <v>70</v>
      </c>
      <c r="C5" s="503" t="s">
        <v>245</v>
      </c>
      <c r="D5" s="503" t="s">
        <v>246</v>
      </c>
      <c r="E5" s="500" t="s">
        <v>180</v>
      </c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1" t="s">
        <v>135</v>
      </c>
    </row>
    <row r="6" spans="1:19" ht="78.75" customHeight="1">
      <c r="A6" s="499"/>
      <c r="B6" s="499"/>
      <c r="C6" s="503"/>
      <c r="D6" s="503"/>
      <c r="E6" s="307" t="s">
        <v>201</v>
      </c>
      <c r="F6" s="307" t="s">
        <v>207</v>
      </c>
      <c r="G6" s="307" t="s">
        <v>208</v>
      </c>
      <c r="H6" s="307" t="s">
        <v>134</v>
      </c>
      <c r="I6" s="307" t="s">
        <v>183</v>
      </c>
      <c r="J6" s="307" t="s">
        <v>182</v>
      </c>
      <c r="K6" s="307" t="s">
        <v>119</v>
      </c>
      <c r="L6" s="307" t="s">
        <v>170</v>
      </c>
      <c r="M6" s="307" t="s">
        <v>232</v>
      </c>
      <c r="N6" s="307" t="s">
        <v>228</v>
      </c>
      <c r="O6" s="307" t="s">
        <v>93</v>
      </c>
      <c r="P6" s="229" t="s">
        <v>181</v>
      </c>
      <c r="Q6" s="501"/>
    </row>
    <row r="7" spans="1:19" ht="45" customHeight="1">
      <c r="A7" s="307">
        <v>1</v>
      </c>
      <c r="B7" s="345" t="s">
        <v>247</v>
      </c>
      <c r="C7" s="346">
        <v>47779</v>
      </c>
      <c r="D7" s="346">
        <v>4737.6000000000004</v>
      </c>
      <c r="E7" s="346">
        <f>10283.2</f>
        <v>10283.200000000001</v>
      </c>
      <c r="F7" s="346"/>
      <c r="G7" s="346"/>
      <c r="H7" s="346">
        <v>225.2</v>
      </c>
      <c r="I7" s="346">
        <v>217.2</v>
      </c>
      <c r="J7" s="346"/>
      <c r="K7" s="346"/>
      <c r="L7" s="346"/>
      <c r="M7" s="346"/>
      <c r="N7" s="346"/>
      <c r="O7" s="346"/>
      <c r="P7" s="346">
        <v>1400</v>
      </c>
      <c r="Q7" s="347">
        <f>ROUND(SUM(C7:P7),1)</f>
        <v>64642.2</v>
      </c>
    </row>
    <row r="8" spans="1:19" ht="31.5" customHeight="1">
      <c r="A8" s="307">
        <v>1.1000000000000001</v>
      </c>
      <c r="B8" s="153" t="s">
        <v>119</v>
      </c>
      <c r="C8" s="348"/>
      <c r="D8" s="348"/>
      <c r="E8" s="281" t="s">
        <v>176</v>
      </c>
      <c r="F8" s="281" t="s">
        <v>176</v>
      </c>
      <c r="G8" s="281" t="s">
        <v>176</v>
      </c>
      <c r="H8" s="281" t="s">
        <v>176</v>
      </c>
      <c r="I8" s="281" t="s">
        <v>176</v>
      </c>
      <c r="J8" s="281" t="s">
        <v>176</v>
      </c>
      <c r="K8" s="281" t="s">
        <v>176</v>
      </c>
      <c r="L8" s="281" t="s">
        <v>176</v>
      </c>
      <c r="M8" s="281" t="s">
        <v>176</v>
      </c>
      <c r="N8" s="281" t="s">
        <v>176</v>
      </c>
      <c r="O8" s="281" t="s">
        <v>176</v>
      </c>
      <c r="P8" s="281" t="s">
        <v>176</v>
      </c>
      <c r="Q8" s="281" t="s">
        <v>176</v>
      </c>
    </row>
    <row r="9" spans="1:19" ht="31.5" customHeight="1">
      <c r="A9" s="307">
        <v>1.2</v>
      </c>
      <c r="B9" s="153" t="s">
        <v>181</v>
      </c>
      <c r="C9" s="348"/>
      <c r="D9" s="348"/>
      <c r="E9" s="281" t="s">
        <v>176</v>
      </c>
      <c r="F9" s="281" t="s">
        <v>176</v>
      </c>
      <c r="G9" s="281" t="s">
        <v>176</v>
      </c>
      <c r="H9" s="281" t="s">
        <v>176</v>
      </c>
      <c r="I9" s="281" t="s">
        <v>176</v>
      </c>
      <c r="J9" s="281" t="s">
        <v>176</v>
      </c>
      <c r="K9" s="281" t="s">
        <v>176</v>
      </c>
      <c r="L9" s="281" t="s">
        <v>176</v>
      </c>
      <c r="M9" s="281" t="s">
        <v>176</v>
      </c>
      <c r="N9" s="281" t="s">
        <v>176</v>
      </c>
      <c r="O9" s="281" t="s">
        <v>176</v>
      </c>
      <c r="P9" s="281" t="s">
        <v>176</v>
      </c>
      <c r="Q9" s="281" t="s">
        <v>176</v>
      </c>
    </row>
    <row r="10" spans="1:19" ht="31.5" customHeight="1">
      <c r="A10" s="307">
        <v>1.3</v>
      </c>
      <c r="B10" s="163" t="s">
        <v>227</v>
      </c>
      <c r="C10" s="348"/>
      <c r="D10" s="348"/>
      <c r="E10" s="281" t="s">
        <v>176</v>
      </c>
      <c r="F10" s="281" t="s">
        <v>176</v>
      </c>
      <c r="G10" s="281" t="s">
        <v>176</v>
      </c>
      <c r="H10" s="281" t="s">
        <v>176</v>
      </c>
      <c r="I10" s="281" t="s">
        <v>176</v>
      </c>
      <c r="J10" s="281" t="s">
        <v>176</v>
      </c>
      <c r="K10" s="281" t="s">
        <v>176</v>
      </c>
      <c r="L10" s="281" t="s">
        <v>176</v>
      </c>
      <c r="M10" s="281" t="s">
        <v>176</v>
      </c>
      <c r="N10" s="281" t="s">
        <v>176</v>
      </c>
      <c r="O10" s="281" t="s">
        <v>176</v>
      </c>
      <c r="P10" s="281" t="s">
        <v>176</v>
      </c>
      <c r="Q10" s="281" t="s">
        <v>176</v>
      </c>
    </row>
    <row r="11" spans="1:19" ht="48" customHeight="1">
      <c r="A11" s="307">
        <v>1.4</v>
      </c>
      <c r="B11" s="349" t="s">
        <v>232</v>
      </c>
      <c r="C11" s="281" t="s">
        <v>176</v>
      </c>
      <c r="D11" s="281" t="s">
        <v>176</v>
      </c>
      <c r="E11" s="281" t="s">
        <v>176</v>
      </c>
      <c r="F11" s="281" t="s">
        <v>176</v>
      </c>
      <c r="G11" s="281" t="s">
        <v>176</v>
      </c>
      <c r="H11" s="281" t="s">
        <v>176</v>
      </c>
      <c r="I11" s="281" t="s">
        <v>176</v>
      </c>
      <c r="J11" s="281" t="s">
        <v>176</v>
      </c>
      <c r="K11" s="281" t="s">
        <v>176</v>
      </c>
      <c r="L11" s="281" t="s">
        <v>176</v>
      </c>
      <c r="M11" s="281" t="s">
        <v>176</v>
      </c>
      <c r="N11" s="281" t="s">
        <v>176</v>
      </c>
      <c r="O11" s="281" t="s">
        <v>176</v>
      </c>
      <c r="P11" s="281" t="s">
        <v>176</v>
      </c>
      <c r="Q11" s="281" t="s">
        <v>176</v>
      </c>
    </row>
    <row r="12" spans="1:19" ht="33.75" customHeight="1">
      <c r="A12" s="307">
        <v>2</v>
      </c>
      <c r="B12" s="349" t="s">
        <v>93</v>
      </c>
      <c r="C12" s="281" t="s">
        <v>176</v>
      </c>
      <c r="D12" s="281" t="s">
        <v>176</v>
      </c>
      <c r="E12" s="281" t="s">
        <v>176</v>
      </c>
      <c r="F12" s="281" t="s">
        <v>176</v>
      </c>
      <c r="G12" s="281" t="s">
        <v>176</v>
      </c>
      <c r="H12" s="281" t="s">
        <v>176</v>
      </c>
      <c r="I12" s="281" t="s">
        <v>176</v>
      </c>
      <c r="J12" s="281" t="s">
        <v>176</v>
      </c>
      <c r="K12" s="281" t="s">
        <v>176</v>
      </c>
      <c r="L12" s="281" t="s">
        <v>176</v>
      </c>
      <c r="M12" s="281" t="s">
        <v>176</v>
      </c>
      <c r="N12" s="281" t="s">
        <v>176</v>
      </c>
      <c r="O12" s="281" t="s">
        <v>176</v>
      </c>
      <c r="P12" s="281" t="s">
        <v>176</v>
      </c>
      <c r="Q12" s="281" t="s">
        <v>176</v>
      </c>
    </row>
    <row r="13" spans="1:19" s="166" customFormat="1" ht="34.5" customHeight="1">
      <c r="A13" s="350"/>
      <c r="B13" s="203" t="s">
        <v>71</v>
      </c>
      <c r="C13" s="281" t="s">
        <v>176</v>
      </c>
      <c r="D13" s="281" t="s">
        <v>176</v>
      </c>
      <c r="E13" s="281" t="s">
        <v>176</v>
      </c>
      <c r="F13" s="281" t="s">
        <v>176</v>
      </c>
      <c r="G13" s="281" t="s">
        <v>176</v>
      </c>
      <c r="H13" s="281" t="s">
        <v>176</v>
      </c>
      <c r="I13" s="281" t="s">
        <v>176</v>
      </c>
      <c r="J13" s="281" t="s">
        <v>176</v>
      </c>
      <c r="K13" s="281" t="s">
        <v>176</v>
      </c>
      <c r="L13" s="281" t="s">
        <v>176</v>
      </c>
      <c r="M13" s="281" t="s">
        <v>176</v>
      </c>
      <c r="N13" s="281" t="s">
        <v>176</v>
      </c>
      <c r="O13" s="281" t="s">
        <v>176</v>
      </c>
      <c r="P13" s="281" t="s">
        <v>176</v>
      </c>
      <c r="Q13" s="351">
        <f>ROUND(SUM(Q7:Q12),1)</f>
        <v>64642.2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0"/>
      <c r="H15" s="217"/>
      <c r="I15" s="167"/>
      <c r="J15" s="167"/>
      <c r="K15" s="214"/>
      <c r="L15" s="502"/>
      <c r="M15" s="502"/>
      <c r="N15" s="502"/>
      <c r="O15" s="502"/>
      <c r="P15" s="502"/>
      <c r="Q15" s="260"/>
    </row>
    <row r="16" spans="1:19" s="166" customFormat="1" ht="69" customHeight="1">
      <c r="B16" s="494" t="s">
        <v>186</v>
      </c>
      <c r="C16" s="504"/>
      <c r="D16" s="504"/>
      <c r="E16" s="495"/>
      <c r="F16" s="214"/>
      <c r="I16" s="214"/>
      <c r="J16" s="494" t="s">
        <v>185</v>
      </c>
      <c r="K16" s="495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171</v>
      </c>
      <c r="C17" s="180" t="s">
        <v>206</v>
      </c>
      <c r="D17" s="180" t="s">
        <v>206</v>
      </c>
      <c r="E17" s="180" t="s">
        <v>205</v>
      </c>
      <c r="F17" s="271"/>
      <c r="I17" s="237"/>
      <c r="J17" s="219" t="s">
        <v>171</v>
      </c>
      <c r="K17" s="180" t="s">
        <v>184</v>
      </c>
      <c r="L17" s="271"/>
      <c r="M17" s="271"/>
      <c r="N17" s="271"/>
      <c r="O17" s="271"/>
      <c r="P17" s="271"/>
      <c r="Q17" s="237"/>
    </row>
    <row r="18" spans="2:17" s="337" customFormat="1" ht="24" customHeight="1">
      <c r="B18" s="335">
        <v>108600</v>
      </c>
      <c r="C18" s="336">
        <f>ROUND(4*B18*2/1000,1)</f>
        <v>868.8</v>
      </c>
      <c r="D18" s="336">
        <f>ROUND(4*C18*2/1000,1)</f>
        <v>7</v>
      </c>
      <c r="E18" s="334">
        <v>112.6</v>
      </c>
      <c r="F18" s="338"/>
      <c r="I18" s="339"/>
      <c r="J18" s="340">
        <v>108600</v>
      </c>
      <c r="K18" s="334">
        <v>112.6</v>
      </c>
      <c r="L18" s="341"/>
      <c r="M18" s="341"/>
      <c r="N18" s="341"/>
      <c r="O18" s="341"/>
      <c r="P18" s="341"/>
      <c r="Q18" s="339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8" t="e">
        <f>+'Ekamut-caxs'!#REF!</f>
        <v>#REF!</v>
      </c>
      <c r="J20" s="498"/>
      <c r="K20" s="498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6" t="s">
        <v>96</v>
      </c>
      <c r="J21" s="496"/>
      <c r="K21" s="496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8" t="e">
        <f>+'Ekamut-caxs'!#REF!</f>
        <v>#REF!</v>
      </c>
      <c r="J22" s="498"/>
      <c r="K22" s="498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6" t="s">
        <v>96</v>
      </c>
      <c r="J23" s="496"/>
      <c r="K23" s="496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19" zoomScale="90" zoomScaleSheetLayoutView="90" workbookViewId="0">
      <selection activeCell="D89" sqref="D89"/>
    </sheetView>
  </sheetViews>
  <sheetFormatPr defaultColWidth="9.140625" defaultRowHeight="16.5"/>
  <cols>
    <col min="1" max="1" width="4.140625" style="354" customWidth="1"/>
    <col min="2" max="2" width="15.5703125" style="354" customWidth="1"/>
    <col min="3" max="3" width="10.85546875" style="354" customWidth="1"/>
    <col min="4" max="5" width="13.42578125" style="354" customWidth="1"/>
    <col min="6" max="6" width="16.28515625" style="354" customWidth="1"/>
    <col min="7" max="7" width="11.42578125" style="354" customWidth="1"/>
    <col min="8" max="8" width="13.28515625" style="354" customWidth="1"/>
    <col min="9" max="10" width="14.85546875" style="354" customWidth="1"/>
    <col min="11" max="11" width="18.28515625" style="354" customWidth="1"/>
    <col min="12" max="12" width="12.85546875" style="354" customWidth="1"/>
    <col min="13" max="13" width="14.85546875" style="354" customWidth="1"/>
    <col min="14" max="14" width="10.5703125" style="354" customWidth="1"/>
    <col min="15" max="15" width="11.7109375" style="354" customWidth="1"/>
    <col min="16" max="16384" width="9.140625" style="354"/>
  </cols>
  <sheetData>
    <row r="1" spans="1:15" s="352" customFormat="1" ht="18.75" customHeight="1">
      <c r="A1" s="511" t="s">
        <v>69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352" customFormat="1" ht="21.75" customHeight="1">
      <c r="A2" s="507" t="str">
        <f>+'Ekamut-caxs'!A14</f>
        <v xml:space="preserve">«Երևանի Աշոտ Ղուլյանի Բեկորի անվան ավիամոդելավորման դպրոց»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352" customFormat="1" ht="21" customHeight="1">
      <c r="A3" s="507" t="s">
        <v>97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357" customFormat="1" ht="19.5" customHeight="1">
      <c r="A5" s="512" t="s">
        <v>117</v>
      </c>
      <c r="B5" s="512" t="s">
        <v>98</v>
      </c>
      <c r="C5" s="513" t="s">
        <v>99</v>
      </c>
      <c r="D5" s="513"/>
      <c r="E5" s="513"/>
      <c r="F5" s="513"/>
      <c r="G5" s="513" t="s">
        <v>100</v>
      </c>
      <c r="H5" s="513"/>
      <c r="I5" s="513"/>
      <c r="J5" s="513"/>
      <c r="K5" s="513" t="s">
        <v>125</v>
      </c>
      <c r="L5" s="513"/>
      <c r="M5" s="513"/>
      <c r="N5" s="513"/>
      <c r="O5" s="513"/>
    </row>
    <row r="6" spans="1:15" s="359" customFormat="1" ht="51" customHeight="1">
      <c r="A6" s="512"/>
      <c r="B6" s="512"/>
      <c r="C6" s="358" t="s">
        <v>217</v>
      </c>
      <c r="D6" s="358" t="s">
        <v>218</v>
      </c>
      <c r="E6" s="358" t="s">
        <v>249</v>
      </c>
      <c r="F6" s="358" t="s">
        <v>250</v>
      </c>
      <c r="G6" s="358" t="s">
        <v>219</v>
      </c>
      <c r="H6" s="358" t="s">
        <v>218</v>
      </c>
      <c r="I6" s="358" t="s">
        <v>251</v>
      </c>
      <c r="J6" s="358" t="s">
        <v>250</v>
      </c>
      <c r="K6" s="358" t="s">
        <v>217</v>
      </c>
      <c r="L6" s="358" t="s">
        <v>249</v>
      </c>
      <c r="M6" s="358" t="s">
        <v>252</v>
      </c>
      <c r="N6" s="355" t="s">
        <v>253</v>
      </c>
      <c r="O6" s="355" t="s">
        <v>254</v>
      </c>
    </row>
    <row r="7" spans="1:15" ht="19.5" customHeight="1">
      <c r="A7" s="360">
        <v>1</v>
      </c>
      <c r="B7" s="361" t="s">
        <v>101</v>
      </c>
      <c r="C7" s="362">
        <v>2249</v>
      </c>
      <c r="D7" s="387">
        <v>323181.3</v>
      </c>
      <c r="E7" s="362">
        <v>2027</v>
      </c>
      <c r="F7" s="363">
        <f>IF((E7&lt;10000), E7*143.7, E7*107.1)</f>
        <v>291279.89999999997</v>
      </c>
      <c r="G7" s="428">
        <v>2203</v>
      </c>
      <c r="H7" s="429">
        <v>112358</v>
      </c>
      <c r="I7" s="362">
        <v>2450</v>
      </c>
      <c r="J7" s="363">
        <v>124834</v>
      </c>
      <c r="K7" s="428">
        <v>45</v>
      </c>
      <c r="L7" s="362">
        <v>65</v>
      </c>
      <c r="M7" s="365">
        <f>+L7*200.47</f>
        <v>13030.55</v>
      </c>
      <c r="N7" s="366">
        <f>+L7*7.94904</f>
        <v>516.68759999999997</v>
      </c>
      <c r="O7" s="365">
        <f>+N7+M7</f>
        <v>13547.237599999999</v>
      </c>
    </row>
    <row r="8" spans="1:15" ht="19.5" customHeight="1">
      <c r="A8" s="360">
        <v>2</v>
      </c>
      <c r="B8" s="361" t="s">
        <v>220</v>
      </c>
      <c r="C8" s="362">
        <v>1887</v>
      </c>
      <c r="D8" s="387">
        <v>271161.90000000002</v>
      </c>
      <c r="E8" s="362">
        <v>1699</v>
      </c>
      <c r="F8" s="363">
        <f t="shared" ref="F8:F18" si="0">IF((E8&lt;10000), E8*143.7, E8*107.1)</f>
        <v>244146.3</v>
      </c>
      <c r="G8" s="362">
        <v>2118</v>
      </c>
      <c r="H8" s="430">
        <v>108037</v>
      </c>
      <c r="I8" s="362">
        <v>2186</v>
      </c>
      <c r="J8" s="363">
        <v>111202</v>
      </c>
      <c r="K8" s="362">
        <v>50</v>
      </c>
      <c r="L8" s="362">
        <v>77</v>
      </c>
      <c r="M8" s="365">
        <f t="shared" ref="M8:M18" si="1">+L8*200.47</f>
        <v>15436.19</v>
      </c>
      <c r="N8" s="366">
        <f t="shared" ref="N8:N18" si="2">+L8*7.94904</f>
        <v>612.07608000000005</v>
      </c>
      <c r="O8" s="365">
        <f t="shared" ref="O8:O18" si="3">+N8+M8</f>
        <v>16048.266080000001</v>
      </c>
    </row>
    <row r="9" spans="1:15" ht="19.5" customHeight="1">
      <c r="A9" s="360">
        <v>3</v>
      </c>
      <c r="B9" s="361" t="s">
        <v>102</v>
      </c>
      <c r="C9" s="362">
        <v>1220</v>
      </c>
      <c r="D9" s="387">
        <v>175314</v>
      </c>
      <c r="E9" s="362">
        <v>1697</v>
      </c>
      <c r="F9" s="363">
        <f t="shared" si="0"/>
        <v>243858.9</v>
      </c>
      <c r="G9" s="362">
        <v>1595</v>
      </c>
      <c r="H9" s="430">
        <v>81060</v>
      </c>
      <c r="I9" s="362">
        <v>2067</v>
      </c>
      <c r="J9" s="363">
        <v>104947</v>
      </c>
      <c r="K9" s="362">
        <v>70</v>
      </c>
      <c r="L9" s="362">
        <v>93</v>
      </c>
      <c r="M9" s="365">
        <f t="shared" si="1"/>
        <v>18643.71</v>
      </c>
      <c r="N9" s="366">
        <f t="shared" si="2"/>
        <v>739.26071999999999</v>
      </c>
      <c r="O9" s="365">
        <f t="shared" si="3"/>
        <v>19382.970719999998</v>
      </c>
    </row>
    <row r="10" spans="1:15" ht="19.5" customHeight="1">
      <c r="A10" s="360">
        <v>4</v>
      </c>
      <c r="B10" s="361" t="s">
        <v>103</v>
      </c>
      <c r="C10" s="362">
        <v>294</v>
      </c>
      <c r="D10" s="387">
        <v>42248.800000000003</v>
      </c>
      <c r="E10" s="362"/>
      <c r="F10" s="363">
        <f t="shared" si="0"/>
        <v>0</v>
      </c>
      <c r="G10" s="362">
        <v>1700</v>
      </c>
      <c r="H10" s="430">
        <v>86755</v>
      </c>
      <c r="I10" s="362">
        <v>1459</v>
      </c>
      <c r="J10" s="363">
        <v>73779</v>
      </c>
      <c r="K10" s="362">
        <v>21</v>
      </c>
      <c r="L10" s="362">
        <v>149</v>
      </c>
      <c r="M10" s="365">
        <f t="shared" si="1"/>
        <v>29870.03</v>
      </c>
      <c r="N10" s="366">
        <f t="shared" si="2"/>
        <v>1184.40696</v>
      </c>
      <c r="O10" s="365">
        <f t="shared" si="3"/>
        <v>31054.436959999999</v>
      </c>
    </row>
    <row r="11" spans="1:15" ht="19.5" customHeight="1">
      <c r="A11" s="360">
        <v>5</v>
      </c>
      <c r="B11" s="361" t="s">
        <v>104</v>
      </c>
      <c r="C11" s="364"/>
      <c r="D11" s="367"/>
      <c r="E11" s="362"/>
      <c r="F11" s="363">
        <f t="shared" si="0"/>
        <v>0</v>
      </c>
      <c r="G11" s="362">
        <v>1487</v>
      </c>
      <c r="H11" s="430">
        <v>75619</v>
      </c>
      <c r="I11" s="362">
        <v>1606</v>
      </c>
      <c r="J11" s="363">
        <v>81057</v>
      </c>
      <c r="K11" s="362">
        <v>91</v>
      </c>
      <c r="L11" s="362">
        <v>111</v>
      </c>
      <c r="M11" s="365">
        <f t="shared" si="1"/>
        <v>22252.17</v>
      </c>
      <c r="N11" s="366">
        <f t="shared" si="2"/>
        <v>882.34343999999999</v>
      </c>
      <c r="O11" s="365">
        <f t="shared" si="3"/>
        <v>23134.513439999999</v>
      </c>
    </row>
    <row r="12" spans="1:15" ht="19.5" customHeight="1">
      <c r="A12" s="360">
        <v>6</v>
      </c>
      <c r="B12" s="361" t="s">
        <v>105</v>
      </c>
      <c r="C12" s="364"/>
      <c r="D12" s="367"/>
      <c r="E12" s="362"/>
      <c r="F12" s="363">
        <f t="shared" si="0"/>
        <v>0</v>
      </c>
      <c r="G12" s="362">
        <v>1038</v>
      </c>
      <c r="H12" s="430">
        <v>52842</v>
      </c>
      <c r="I12" s="362">
        <v>917</v>
      </c>
      <c r="J12" s="363">
        <v>46770</v>
      </c>
      <c r="K12" s="362">
        <v>21</v>
      </c>
      <c r="L12" s="362">
        <v>80</v>
      </c>
      <c r="M12" s="365">
        <f t="shared" si="1"/>
        <v>16037.6</v>
      </c>
      <c r="N12" s="366">
        <f t="shared" si="2"/>
        <v>635.92319999999995</v>
      </c>
      <c r="O12" s="365">
        <f t="shared" si="3"/>
        <v>16673.5232</v>
      </c>
    </row>
    <row r="13" spans="1:15" ht="19.5" customHeight="1">
      <c r="A13" s="360">
        <v>7</v>
      </c>
      <c r="B13" s="361" t="s">
        <v>106</v>
      </c>
      <c r="C13" s="364"/>
      <c r="D13" s="367"/>
      <c r="E13" s="362">
        <v>2</v>
      </c>
      <c r="F13" s="363">
        <f t="shared" si="0"/>
        <v>287.39999999999998</v>
      </c>
      <c r="G13" s="362">
        <v>839</v>
      </c>
      <c r="H13" s="430">
        <v>42470</v>
      </c>
      <c r="I13" s="362">
        <v>724</v>
      </c>
      <c r="J13" s="363">
        <v>36713</v>
      </c>
      <c r="K13" s="362">
        <v>40</v>
      </c>
      <c r="L13" s="362">
        <v>73</v>
      </c>
      <c r="M13" s="365">
        <f t="shared" si="1"/>
        <v>14634.31</v>
      </c>
      <c r="N13" s="366">
        <f t="shared" si="2"/>
        <v>580.27992000000006</v>
      </c>
      <c r="O13" s="365">
        <f t="shared" si="3"/>
        <v>15214.58992</v>
      </c>
    </row>
    <row r="14" spans="1:15" ht="19.5" customHeight="1">
      <c r="A14" s="360">
        <v>8</v>
      </c>
      <c r="B14" s="368" t="s">
        <v>107</v>
      </c>
      <c r="C14" s="364"/>
      <c r="D14" s="367"/>
      <c r="E14" s="362"/>
      <c r="F14" s="363">
        <f t="shared" si="0"/>
        <v>0</v>
      </c>
      <c r="G14" s="362">
        <v>803</v>
      </c>
      <c r="H14" s="430">
        <v>40555</v>
      </c>
      <c r="I14" s="362">
        <v>668</v>
      </c>
      <c r="J14" s="363">
        <v>33907</v>
      </c>
      <c r="K14" s="362">
        <v>61</v>
      </c>
      <c r="L14" s="362">
        <v>121</v>
      </c>
      <c r="M14" s="365">
        <f t="shared" si="1"/>
        <v>24256.87</v>
      </c>
      <c r="N14" s="366">
        <f t="shared" si="2"/>
        <v>961.83384000000001</v>
      </c>
      <c r="O14" s="365">
        <f t="shared" si="3"/>
        <v>25218.703839999998</v>
      </c>
    </row>
    <row r="15" spans="1:15" ht="19.5" customHeight="1">
      <c r="A15" s="360">
        <v>9</v>
      </c>
      <c r="B15" s="368" t="s">
        <v>108</v>
      </c>
      <c r="C15" s="364"/>
      <c r="D15" s="367"/>
      <c r="E15" s="362"/>
      <c r="F15" s="363">
        <f t="shared" si="0"/>
        <v>0</v>
      </c>
      <c r="G15" s="362">
        <v>1000</v>
      </c>
      <c r="H15" s="430">
        <v>50690</v>
      </c>
      <c r="I15" s="362">
        <v>924</v>
      </c>
      <c r="J15" s="363">
        <v>46992</v>
      </c>
      <c r="K15" s="362">
        <v>41</v>
      </c>
      <c r="L15" s="362">
        <v>116</v>
      </c>
      <c r="M15" s="365">
        <f t="shared" si="1"/>
        <v>23254.52</v>
      </c>
      <c r="N15" s="366">
        <f t="shared" si="2"/>
        <v>922.08864000000005</v>
      </c>
      <c r="O15" s="365">
        <f t="shared" si="3"/>
        <v>24176.608640000002</v>
      </c>
    </row>
    <row r="16" spans="1:15" ht="19.5" customHeight="1">
      <c r="A16" s="360">
        <v>10</v>
      </c>
      <c r="B16" s="368" t="s">
        <v>109</v>
      </c>
      <c r="C16" s="364"/>
      <c r="D16" s="367"/>
      <c r="E16" s="362"/>
      <c r="F16" s="363">
        <f t="shared" si="0"/>
        <v>0</v>
      </c>
      <c r="G16" s="362">
        <v>1714</v>
      </c>
      <c r="H16" s="430">
        <v>87064</v>
      </c>
      <c r="I16" s="362">
        <v>1831</v>
      </c>
      <c r="J16" s="363">
        <v>93440</v>
      </c>
      <c r="K16" s="362">
        <v>41</v>
      </c>
      <c r="L16" s="362">
        <v>125</v>
      </c>
      <c r="M16" s="365">
        <f t="shared" si="1"/>
        <v>25058.75</v>
      </c>
      <c r="N16" s="366">
        <f t="shared" si="2"/>
        <v>993.63</v>
      </c>
      <c r="O16" s="365">
        <f t="shared" si="3"/>
        <v>26052.38</v>
      </c>
    </row>
    <row r="17" spans="1:15" ht="19.5" customHeight="1">
      <c r="A17" s="360">
        <v>11</v>
      </c>
      <c r="B17" s="368" t="s">
        <v>110</v>
      </c>
      <c r="C17" s="364">
        <v>432</v>
      </c>
      <c r="D17" s="427">
        <f>+C17*143.7</f>
        <v>62078.399999999994</v>
      </c>
      <c r="E17" s="362">
        <v>1600</v>
      </c>
      <c r="F17" s="363">
        <f t="shared" si="0"/>
        <v>229919.99999999997</v>
      </c>
      <c r="G17" s="364">
        <v>1800</v>
      </c>
      <c r="H17" s="431">
        <f>+G17*53.48</f>
        <v>96264</v>
      </c>
      <c r="I17" s="362">
        <v>2000</v>
      </c>
      <c r="J17" s="363">
        <f t="shared" ref="J17:J18" si="4">+I17*53.48</f>
        <v>106960</v>
      </c>
      <c r="K17" s="364">
        <v>56</v>
      </c>
      <c r="L17" s="362">
        <v>56</v>
      </c>
      <c r="M17" s="365">
        <f t="shared" si="1"/>
        <v>11226.32</v>
      </c>
      <c r="N17" s="366">
        <f t="shared" si="2"/>
        <v>445.14624000000003</v>
      </c>
      <c r="O17" s="365">
        <f t="shared" si="3"/>
        <v>11671.46624</v>
      </c>
    </row>
    <row r="18" spans="1:15" ht="19.5" customHeight="1">
      <c r="A18" s="360">
        <v>12</v>
      </c>
      <c r="B18" s="368" t="s">
        <v>111</v>
      </c>
      <c r="C18" s="364">
        <v>1867</v>
      </c>
      <c r="D18" s="427">
        <f>+C18*143.7</f>
        <v>268287.89999999997</v>
      </c>
      <c r="E18" s="362">
        <v>2000</v>
      </c>
      <c r="F18" s="363">
        <f t="shared" si="0"/>
        <v>287400</v>
      </c>
      <c r="G18" s="364">
        <v>2100</v>
      </c>
      <c r="H18" s="431">
        <f>+G18*53.48</f>
        <v>112308</v>
      </c>
      <c r="I18" s="362">
        <f>+G18</f>
        <v>2100</v>
      </c>
      <c r="J18" s="363">
        <f t="shared" si="4"/>
        <v>112308</v>
      </c>
      <c r="K18" s="364">
        <v>45</v>
      </c>
      <c r="L18" s="362">
        <f>+K18</f>
        <v>45</v>
      </c>
      <c r="M18" s="365">
        <f t="shared" si="1"/>
        <v>9021.15</v>
      </c>
      <c r="N18" s="366">
        <f t="shared" si="2"/>
        <v>357.70679999999999</v>
      </c>
      <c r="O18" s="365">
        <f t="shared" si="3"/>
        <v>9378.8567999999996</v>
      </c>
    </row>
    <row r="19" spans="1:15" ht="32.25" customHeight="1">
      <c r="A19" s="369"/>
      <c r="B19" s="356" t="s">
        <v>94</v>
      </c>
      <c r="C19" s="370">
        <f t="shared" ref="C19:K19" si="5">SUM(C7:C18)</f>
        <v>7949</v>
      </c>
      <c r="D19" s="371">
        <f t="shared" si="5"/>
        <v>1142272.3</v>
      </c>
      <c r="E19" s="370">
        <f t="shared" si="5"/>
        <v>9025</v>
      </c>
      <c r="F19" s="371">
        <f>SUM(F7:F18)</f>
        <v>1296892.5</v>
      </c>
      <c r="G19" s="370">
        <f>SUM(G7:G18)</f>
        <v>18397</v>
      </c>
      <c r="H19" s="371">
        <f>SUM(H7:H18)</f>
        <v>946022</v>
      </c>
      <c r="I19" s="370">
        <f>SUM(I7:I18)</f>
        <v>18932</v>
      </c>
      <c r="J19" s="371">
        <f>SUM(J7:J18)</f>
        <v>972909</v>
      </c>
      <c r="K19" s="370">
        <f t="shared" si="5"/>
        <v>582</v>
      </c>
      <c r="L19" s="370">
        <f>SUM(L7:L18)</f>
        <v>1111</v>
      </c>
      <c r="M19" s="371">
        <f>SUM(M7:M18)</f>
        <v>222722.16999999998</v>
      </c>
      <c r="N19" s="372">
        <f>SUM(N7:N18)</f>
        <v>8831.3834400000014</v>
      </c>
      <c r="O19" s="371">
        <f>SUM(O7:O18)</f>
        <v>231553.55344000002</v>
      </c>
    </row>
    <row r="20" spans="1:15" ht="21.75" customHeight="1">
      <c r="B20" s="373"/>
      <c r="C20" s="374"/>
      <c r="D20" s="375"/>
      <c r="E20" s="374"/>
      <c r="F20" s="375">
        <f>ROUND(F19/1000,1)</f>
        <v>1296.9000000000001</v>
      </c>
      <c r="G20" s="374"/>
      <c r="H20" s="375"/>
      <c r="I20" s="374"/>
      <c r="J20" s="375">
        <f>ROUND(J19/1000,1)</f>
        <v>972.9</v>
      </c>
      <c r="K20" s="374"/>
      <c r="L20" s="374"/>
      <c r="M20" s="375">
        <f>ROUND(M19/1000,1)</f>
        <v>222.7</v>
      </c>
      <c r="N20" s="375">
        <f t="shared" ref="N20:O20" si="6">ROUND(N19/1000,1)</f>
        <v>8.8000000000000007</v>
      </c>
      <c r="O20" s="375">
        <f t="shared" si="6"/>
        <v>231.6</v>
      </c>
    </row>
    <row r="21" spans="1:15" ht="33.75" customHeight="1" thickBot="1">
      <c r="B21" s="506" t="s">
        <v>221</v>
      </c>
      <c r="C21" s="506"/>
      <c r="D21" s="506"/>
      <c r="E21" s="376"/>
      <c r="F21" s="377"/>
      <c r="H21" s="376"/>
      <c r="M21" s="375"/>
    </row>
    <row r="22" spans="1:15" s="352" customFormat="1" ht="34.5" customHeight="1">
      <c r="A22" s="378"/>
      <c r="B22" s="379" t="s">
        <v>129</v>
      </c>
      <c r="C22" s="380" t="s">
        <v>130</v>
      </c>
      <c r="D22" s="380" t="s">
        <v>202</v>
      </c>
      <c r="E22" s="380" t="s">
        <v>202</v>
      </c>
      <c r="F22" s="381" t="s">
        <v>202</v>
      </c>
      <c r="G22" s="380" t="s">
        <v>130</v>
      </c>
      <c r="H22" s="380" t="s">
        <v>202</v>
      </c>
      <c r="I22" s="380" t="s">
        <v>202</v>
      </c>
      <c r="J22" s="382" t="s">
        <v>202</v>
      </c>
      <c r="K22" s="380" t="s">
        <v>130</v>
      </c>
      <c r="L22" s="380" t="s">
        <v>202</v>
      </c>
      <c r="M22" s="383" t="s">
        <v>202</v>
      </c>
      <c r="N22" s="378" t="s">
        <v>202</v>
      </c>
      <c r="O22" s="382" t="s">
        <v>202</v>
      </c>
    </row>
    <row r="23" spans="1:15" ht="23.25" customHeight="1">
      <c r="A23" s="384">
        <v>1</v>
      </c>
      <c r="B23" s="385"/>
      <c r="C23" s="386"/>
      <c r="D23" s="386" t="s">
        <v>202</v>
      </c>
      <c r="E23" s="386" t="s">
        <v>202</v>
      </c>
      <c r="F23" s="387"/>
      <c r="G23" s="388"/>
      <c r="H23" s="386" t="s">
        <v>202</v>
      </c>
      <c r="I23" s="386" t="s">
        <v>202</v>
      </c>
      <c r="J23" s="389"/>
      <c r="K23" s="388"/>
      <c r="L23" s="386" t="s">
        <v>202</v>
      </c>
      <c r="M23" s="390"/>
      <c r="N23" s="391" t="s">
        <v>202</v>
      </c>
      <c r="O23" s="392" t="s">
        <v>202</v>
      </c>
    </row>
    <row r="24" spans="1:15" ht="23.25" customHeight="1">
      <c r="A24" s="384">
        <v>2</v>
      </c>
      <c r="B24" s="385"/>
      <c r="C24" s="386"/>
      <c r="D24" s="386" t="s">
        <v>202</v>
      </c>
      <c r="E24" s="386" t="s">
        <v>202</v>
      </c>
      <c r="F24" s="387"/>
      <c r="G24" s="388"/>
      <c r="H24" s="386" t="s">
        <v>202</v>
      </c>
      <c r="I24" s="386" t="s">
        <v>202</v>
      </c>
      <c r="J24" s="389"/>
      <c r="K24" s="388"/>
      <c r="L24" s="386" t="s">
        <v>202</v>
      </c>
      <c r="M24" s="390"/>
      <c r="N24" s="391" t="s">
        <v>202</v>
      </c>
      <c r="O24" s="392" t="s">
        <v>202</v>
      </c>
    </row>
    <row r="25" spans="1:15" s="359" customFormat="1" ht="23.25" customHeight="1">
      <c r="A25" s="393">
        <v>3</v>
      </c>
      <c r="B25" s="394"/>
      <c r="C25" s="395"/>
      <c r="D25" s="395" t="s">
        <v>202</v>
      </c>
      <c r="E25" s="395" t="s">
        <v>202</v>
      </c>
      <c r="F25" s="396"/>
      <c r="G25" s="397"/>
      <c r="H25" s="395" t="s">
        <v>202</v>
      </c>
      <c r="I25" s="395" t="s">
        <v>202</v>
      </c>
      <c r="J25" s="396"/>
      <c r="K25" s="397"/>
      <c r="L25" s="395" t="s">
        <v>202</v>
      </c>
      <c r="M25" s="398"/>
      <c r="N25" s="399" t="s">
        <v>202</v>
      </c>
      <c r="O25" s="400" t="s">
        <v>202</v>
      </c>
    </row>
    <row r="26" spans="1:15" s="352" customFormat="1" ht="24" customHeight="1">
      <c r="A26" s="401"/>
      <c r="B26" s="402" t="s">
        <v>71</v>
      </c>
      <c r="C26" s="371" t="s">
        <v>202</v>
      </c>
      <c r="D26" s="371" t="s">
        <v>202</v>
      </c>
      <c r="E26" s="371" t="s">
        <v>202</v>
      </c>
      <c r="F26" s="403">
        <f>SUM(F23:F25)</f>
        <v>0</v>
      </c>
      <c r="G26" s="404" t="s">
        <v>202</v>
      </c>
      <c r="H26" s="371" t="s">
        <v>202</v>
      </c>
      <c r="I26" s="371" t="s">
        <v>202</v>
      </c>
      <c r="J26" s="403">
        <f>SUM(J23:J25)</f>
        <v>0</v>
      </c>
      <c r="K26" s="404" t="s">
        <v>202</v>
      </c>
      <c r="L26" s="371" t="s">
        <v>202</v>
      </c>
      <c r="M26" s="405">
        <f>SUM(M23:M25)</f>
        <v>0</v>
      </c>
      <c r="N26" s="401" t="s">
        <v>202</v>
      </c>
      <c r="O26" s="406" t="s">
        <v>202</v>
      </c>
    </row>
    <row r="27" spans="1:15" s="352" customFormat="1" ht="27" customHeight="1" thickBot="1">
      <c r="A27" s="407"/>
      <c r="B27" s="408" t="s">
        <v>222</v>
      </c>
      <c r="C27" s="409"/>
      <c r="D27" s="409" t="s">
        <v>202</v>
      </c>
      <c r="E27" s="409" t="s">
        <v>202</v>
      </c>
      <c r="F27" s="410">
        <f>+F20-F26</f>
        <v>1296.9000000000001</v>
      </c>
      <c r="G27" s="411" t="s">
        <v>202</v>
      </c>
      <c r="H27" s="409" t="s">
        <v>202</v>
      </c>
      <c r="I27" s="409" t="s">
        <v>202</v>
      </c>
      <c r="J27" s="410">
        <f>J20-J26</f>
        <v>972.9</v>
      </c>
      <c r="K27" s="411" t="s">
        <v>202</v>
      </c>
      <c r="L27" s="409" t="s">
        <v>202</v>
      </c>
      <c r="M27" s="412">
        <f>M20-M26</f>
        <v>222.7</v>
      </c>
      <c r="N27" s="407" t="s">
        <v>202</v>
      </c>
      <c r="O27" s="410">
        <f>+O20-M26</f>
        <v>231.6</v>
      </c>
    </row>
    <row r="28" spans="1:15" s="352" customFormat="1" ht="25.5" customHeight="1" thickBot="1">
      <c r="B28" s="413"/>
      <c r="F28" s="375"/>
      <c r="J28" s="414" t="s">
        <v>131</v>
      </c>
      <c r="K28" s="415"/>
      <c r="L28" s="415"/>
      <c r="M28" s="416">
        <f>+F26+J26+M26</f>
        <v>0</v>
      </c>
    </row>
    <row r="29" spans="1:15" s="352" customFormat="1" ht="20.25" customHeight="1">
      <c r="B29" s="413"/>
      <c r="F29" s="375"/>
      <c r="M29" s="375"/>
    </row>
    <row r="30" spans="1:15" s="373" customFormat="1" ht="25.5" customHeight="1">
      <c r="B30" s="353"/>
      <c r="C30" s="507" t="s">
        <v>2</v>
      </c>
      <c r="D30" s="507"/>
      <c r="E30" s="353"/>
      <c r="F30" s="353"/>
      <c r="G30" s="508"/>
      <c r="H30" s="508"/>
      <c r="I30" s="417"/>
      <c r="J30" s="509" t="s">
        <v>262</v>
      </c>
      <c r="K30" s="509"/>
      <c r="M30" s="377"/>
    </row>
    <row r="31" spans="1:15" s="352" customFormat="1">
      <c r="C31" s="418"/>
      <c r="D31" s="418"/>
      <c r="E31" s="419"/>
      <c r="F31" s="419"/>
      <c r="G31" s="510" t="s">
        <v>95</v>
      </c>
      <c r="H31" s="510"/>
      <c r="I31" s="420"/>
      <c r="J31" s="510" t="s">
        <v>112</v>
      </c>
      <c r="K31" s="510"/>
    </row>
    <row r="32" spans="1:15" s="373" customFormat="1" ht="23.25" customHeight="1">
      <c r="B32" s="353"/>
      <c r="C32" s="421" t="s">
        <v>6</v>
      </c>
      <c r="D32" s="421"/>
      <c r="E32" s="353"/>
      <c r="F32" s="353"/>
      <c r="G32" s="509"/>
      <c r="H32" s="509"/>
      <c r="I32" s="422"/>
      <c r="J32" s="509" t="s">
        <v>263</v>
      </c>
      <c r="K32" s="509"/>
    </row>
    <row r="33" spans="3:13" s="352" customFormat="1">
      <c r="C33" s="376"/>
      <c r="D33" s="376"/>
      <c r="G33" s="510" t="s">
        <v>95</v>
      </c>
      <c r="H33" s="510"/>
      <c r="I33" s="420"/>
      <c r="J33" s="510" t="s">
        <v>112</v>
      </c>
      <c r="K33" s="510"/>
    </row>
    <row r="34" spans="3:13">
      <c r="F34" s="423" t="s">
        <v>1</v>
      </c>
    </row>
    <row r="35" spans="3:13" ht="16.5" customHeight="1">
      <c r="C35" s="424" t="s">
        <v>113</v>
      </c>
      <c r="D35" s="424"/>
      <c r="E35" s="424" t="s">
        <v>114</v>
      </c>
      <c r="F35" s="424" t="s">
        <v>223</v>
      </c>
      <c r="I35" s="425" t="s">
        <v>115</v>
      </c>
      <c r="J35" s="426" t="s">
        <v>210</v>
      </c>
      <c r="K35" s="426"/>
      <c r="L35" s="426" t="s">
        <v>211</v>
      </c>
      <c r="M35" s="426" t="s">
        <v>212</v>
      </c>
    </row>
    <row r="36" spans="3:13" ht="16.5" customHeight="1">
      <c r="C36" s="424" t="s">
        <v>116</v>
      </c>
      <c r="D36" s="424"/>
      <c r="E36" s="424" t="s">
        <v>114</v>
      </c>
      <c r="F36" s="424" t="s">
        <v>224</v>
      </c>
      <c r="I36" s="505" t="s">
        <v>225</v>
      </c>
      <c r="J36" s="505"/>
      <c r="K36" s="426"/>
      <c r="L36" s="505" t="s">
        <v>255</v>
      </c>
      <c r="M36" s="505"/>
    </row>
    <row r="37" spans="3:13">
      <c r="C37" s="424"/>
      <c r="D37" s="424"/>
      <c r="E37" s="505" t="s">
        <v>226</v>
      </c>
      <c r="F37" s="505"/>
      <c r="I37" s="505"/>
      <c r="J37" s="505"/>
      <c r="K37" s="426"/>
      <c r="L37" s="505"/>
      <c r="M37" s="505"/>
    </row>
    <row r="38" spans="3:13">
      <c r="C38" s="424"/>
      <c r="D38" s="424"/>
      <c r="E38" s="505"/>
      <c r="F38" s="505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89" sqref="D89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5.710937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4" customFormat="1" ht="24" customHeight="1">
      <c r="A1" s="483" t="s">
        <v>69</v>
      </c>
      <c r="B1" s="483"/>
      <c r="C1" s="483"/>
      <c r="D1" s="483"/>
    </row>
    <row r="2" spans="1:5" ht="23.25" customHeight="1">
      <c r="A2" s="486" t="str">
        <f>+'Ekamut-caxs'!A14:D14</f>
        <v xml:space="preserve">«Երևանի Աշոտ Ղուլյանի Բեկորի անվան ավիամոդելավորման դպրոց» ՀՈԱԿ-ի </v>
      </c>
      <c r="B2" s="486"/>
      <c r="C2" s="486"/>
      <c r="D2" s="486"/>
    </row>
    <row r="3" spans="1:5" ht="28.5" customHeight="1">
      <c r="A3" s="486" t="s">
        <v>243</v>
      </c>
      <c r="B3" s="486"/>
      <c r="C3" s="486"/>
      <c r="D3" s="486"/>
    </row>
    <row r="5" spans="1:5">
      <c r="D5" s="179" t="s">
        <v>128</v>
      </c>
    </row>
    <row r="6" spans="1:5" ht="124.5" customHeight="1">
      <c r="A6" s="272" t="s">
        <v>3</v>
      </c>
      <c r="B6" s="272" t="s">
        <v>98</v>
      </c>
      <c r="C6" s="272" t="s">
        <v>235</v>
      </c>
      <c r="D6" s="272" t="s">
        <v>236</v>
      </c>
    </row>
    <row r="7" spans="1:5">
      <c r="A7" s="272">
        <v>1</v>
      </c>
      <c r="B7" s="272">
        <v>2</v>
      </c>
      <c r="C7" s="272">
        <v>3</v>
      </c>
      <c r="D7" s="272">
        <v>4</v>
      </c>
    </row>
    <row r="8" spans="1:5" ht="24.75" customHeight="1">
      <c r="A8" s="229">
        <v>1</v>
      </c>
      <c r="B8" s="29" t="s">
        <v>259</v>
      </c>
      <c r="C8" s="225">
        <v>55047.3</v>
      </c>
      <c r="D8" s="225"/>
    </row>
    <row r="9" spans="1:5" ht="24.75" customHeight="1">
      <c r="A9" s="229">
        <v>2</v>
      </c>
      <c r="B9" s="29" t="s">
        <v>260</v>
      </c>
      <c r="C9" s="225">
        <v>6266.9</v>
      </c>
      <c r="D9" s="225"/>
    </row>
    <row r="10" spans="1:5" s="278" customFormat="1" ht="25.5" customHeight="1">
      <c r="A10" s="275">
        <v>3</v>
      </c>
      <c r="B10" s="276" t="s">
        <v>190</v>
      </c>
      <c r="C10" s="344">
        <v>6237.3</v>
      </c>
      <c r="D10" s="344"/>
      <c r="E10" s="277"/>
    </row>
    <row r="11" spans="1:5" s="278" customFormat="1" ht="25.5" customHeight="1">
      <c r="A11" s="275">
        <v>4</v>
      </c>
      <c r="B11" s="276" t="s">
        <v>187</v>
      </c>
      <c r="C11" s="344">
        <v>6237.4</v>
      </c>
      <c r="D11" s="344"/>
      <c r="E11" s="277"/>
    </row>
    <row r="12" spans="1:5" s="164" customFormat="1" ht="31.5" customHeight="1">
      <c r="A12" s="208"/>
      <c r="B12" s="273" t="s">
        <v>188</v>
      </c>
      <c r="C12" s="274">
        <f>ROUND(SUM(C8:C11),1)</f>
        <v>73788.899999999994</v>
      </c>
      <c r="D12" s="274">
        <f>ROUND(SUM(D8:D11),1)</f>
        <v>0</v>
      </c>
    </row>
    <row r="14" spans="1:5" ht="19.5" customHeight="1"/>
    <row r="15" spans="1:5" ht="21.75" customHeight="1">
      <c r="B15" s="514"/>
      <c r="C15" s="514"/>
      <c r="D15" s="514"/>
    </row>
    <row r="18" spans="2:4" ht="25.5" customHeight="1">
      <c r="B18" s="279" t="s">
        <v>189</v>
      </c>
      <c r="D18" s="280" t="e">
        <f>+'Ekamut-caxs'!#REF!</f>
        <v>#REF!</v>
      </c>
    </row>
    <row r="19" spans="2:4" ht="18.75" customHeight="1">
      <c r="B19" s="137" t="s">
        <v>4</v>
      </c>
      <c r="D19" s="317" t="e">
        <f>+'Ekamut-caxs'!#REF!</f>
        <v>#REF!</v>
      </c>
    </row>
    <row r="20" spans="2:4" ht="23.25" customHeight="1">
      <c r="B20" s="164" t="s">
        <v>6</v>
      </c>
      <c r="D20" s="280" t="e">
        <f>+'Ekamut-caxs'!#REF!</f>
        <v>#REF!</v>
      </c>
    </row>
    <row r="21" spans="2:4" ht="14.25">
      <c r="C21" s="164" t="s">
        <v>1</v>
      </c>
      <c r="D21" s="317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1"/>
  <sheetViews>
    <sheetView view="pageBreakPreview" workbookViewId="0">
      <pane ySplit="1" topLeftCell="A35" activePane="bottomLeft" state="frozen"/>
      <selection activeCell="D89" sqref="D89"/>
      <selection pane="bottomLeft" activeCell="D89" sqref="D89"/>
    </sheetView>
  </sheetViews>
  <sheetFormatPr defaultColWidth="9.140625" defaultRowHeight="15"/>
  <cols>
    <col min="1" max="1" width="4.42578125" style="286" customWidth="1"/>
    <col min="2" max="2" width="43.7109375" style="285" customWidth="1"/>
    <col min="3" max="3" width="17" style="285" customWidth="1"/>
    <col min="4" max="4" width="16.7109375" style="285" customWidth="1"/>
    <col min="5" max="5" width="13.85546875" style="285" customWidth="1"/>
    <col min="6" max="6" width="14.7109375" style="285" customWidth="1"/>
    <col min="7" max="16384" width="9.140625" style="285"/>
  </cols>
  <sheetData>
    <row r="1" spans="1:6" s="284" customFormat="1" ht="25.5" customHeight="1">
      <c r="A1" s="515" t="s">
        <v>69</v>
      </c>
      <c r="B1" s="515"/>
      <c r="C1" s="515"/>
      <c r="D1" s="515"/>
      <c r="E1" s="515"/>
      <c r="F1" s="515"/>
    </row>
    <row r="2" spans="1:6" ht="29.25" customHeight="1">
      <c r="A2" s="516" t="str">
        <f>+'Ekamut-caxs'!A14:D14</f>
        <v xml:space="preserve">«Երևանի Աշոտ Ղուլյանի Բեկորի անվան ավիամոդելավորման դպրոց» ՀՈԱԿ-ի </v>
      </c>
      <c r="B2" s="516"/>
      <c r="C2" s="516"/>
      <c r="D2" s="516"/>
      <c r="E2" s="516"/>
      <c r="F2" s="516"/>
    </row>
    <row r="3" spans="1:6" ht="24.75" customHeight="1">
      <c r="A3" s="516" t="s">
        <v>244</v>
      </c>
      <c r="B3" s="516"/>
      <c r="C3" s="516"/>
      <c r="D3" s="516"/>
      <c r="E3" s="516"/>
      <c r="F3" s="516"/>
    </row>
    <row r="5" spans="1:6" ht="15.75" thickBot="1"/>
    <row r="6" spans="1:6" ht="68.25" customHeight="1">
      <c r="A6" s="287" t="s">
        <v>3</v>
      </c>
      <c r="B6" s="288" t="s">
        <v>192</v>
      </c>
      <c r="C6" s="289" t="s">
        <v>193</v>
      </c>
      <c r="D6" s="287" t="s">
        <v>124</v>
      </c>
      <c r="E6" s="288" t="s">
        <v>194</v>
      </c>
      <c r="F6" s="289" t="s">
        <v>195</v>
      </c>
    </row>
    <row r="7" spans="1:6" s="294" customFormat="1" ht="39.75" customHeight="1">
      <c r="A7" s="290">
        <v>1</v>
      </c>
      <c r="B7" s="291" t="s">
        <v>268</v>
      </c>
      <c r="C7" s="292">
        <f>SUM(C8:C10)</f>
        <v>3</v>
      </c>
      <c r="D7" s="290">
        <v>23</v>
      </c>
      <c r="E7" s="293">
        <f>SUM(E8:E10)</f>
        <v>0</v>
      </c>
      <c r="F7" s="292">
        <f>SUM(F8:F10)</f>
        <v>1</v>
      </c>
    </row>
    <row r="8" spans="1:6" ht="25.5" customHeight="1">
      <c r="A8" s="295">
        <v>1.1000000000000001</v>
      </c>
      <c r="B8" s="296" t="s">
        <v>269</v>
      </c>
      <c r="C8" s="297">
        <v>1</v>
      </c>
      <c r="D8" s="295">
        <v>6</v>
      </c>
      <c r="E8" s="298">
        <v>0</v>
      </c>
      <c r="F8" s="297">
        <v>1</v>
      </c>
    </row>
    <row r="9" spans="1:6" ht="25.5" customHeight="1">
      <c r="A9" s="295">
        <v>1.2</v>
      </c>
      <c r="B9" s="296" t="s">
        <v>270</v>
      </c>
      <c r="C9" s="432">
        <v>1</v>
      </c>
      <c r="D9" s="295">
        <v>7</v>
      </c>
      <c r="E9" s="298">
        <v>0</v>
      </c>
      <c r="F9" s="299"/>
    </row>
    <row r="10" spans="1:6" ht="25.5" customHeight="1">
      <c r="A10" s="295">
        <v>1.3</v>
      </c>
      <c r="B10" s="296" t="s">
        <v>271</v>
      </c>
      <c r="C10" s="433">
        <v>1</v>
      </c>
      <c r="D10" s="434">
        <v>10</v>
      </c>
      <c r="E10" s="435">
        <v>0</v>
      </c>
      <c r="F10" s="436"/>
    </row>
    <row r="11" spans="1:6" ht="21.75" customHeight="1">
      <c r="A11" s="290">
        <v>2</v>
      </c>
      <c r="B11" s="291" t="s">
        <v>273</v>
      </c>
      <c r="C11" s="437">
        <v>8</v>
      </c>
      <c r="D11" s="438">
        <v>49</v>
      </c>
      <c r="E11" s="439">
        <f>SUM(E12:E19)</f>
        <v>0</v>
      </c>
      <c r="F11" s="439">
        <v>2</v>
      </c>
    </row>
    <row r="12" spans="1:6" ht="21.75" customHeight="1">
      <c r="A12" s="295">
        <v>2.1</v>
      </c>
      <c r="B12" s="296" t="s">
        <v>269</v>
      </c>
      <c r="C12" s="432">
        <v>1</v>
      </c>
      <c r="D12" s="295">
        <v>9</v>
      </c>
      <c r="E12" s="298">
        <v>0</v>
      </c>
      <c r="F12" s="297"/>
    </row>
    <row r="13" spans="1:6" ht="21.75" customHeight="1">
      <c r="A13" s="295">
        <v>2.2000000000000002</v>
      </c>
      <c r="B13" s="296" t="s">
        <v>270</v>
      </c>
      <c r="C13" s="297">
        <v>1</v>
      </c>
      <c r="D13" s="295">
        <v>9</v>
      </c>
      <c r="E13" s="298">
        <v>0</v>
      </c>
      <c r="F13" s="299"/>
    </row>
    <row r="14" spans="1:6" s="294" customFormat="1" ht="23.25" customHeight="1">
      <c r="A14" s="295">
        <v>2.2999999999999998</v>
      </c>
      <c r="B14" s="296" t="s">
        <v>271</v>
      </c>
      <c r="C14" s="297">
        <v>1</v>
      </c>
      <c r="D14" s="295">
        <v>9</v>
      </c>
      <c r="E14" s="298">
        <v>0</v>
      </c>
      <c r="F14" s="299"/>
    </row>
    <row r="15" spans="1:6" ht="23.25" customHeight="1">
      <c r="A15" s="295">
        <v>2.4</v>
      </c>
      <c r="B15" s="296" t="s">
        <v>272</v>
      </c>
      <c r="C15" s="297">
        <v>1</v>
      </c>
      <c r="D15" s="295">
        <v>9</v>
      </c>
      <c r="E15" s="298">
        <v>0</v>
      </c>
      <c r="F15" s="299"/>
    </row>
    <row r="16" spans="1:6" ht="22.5" customHeight="1">
      <c r="A16" s="295">
        <v>2.5</v>
      </c>
      <c r="B16" s="296" t="s">
        <v>274</v>
      </c>
      <c r="C16" s="297">
        <v>1</v>
      </c>
      <c r="D16" s="295">
        <v>4</v>
      </c>
      <c r="E16" s="298">
        <v>0</v>
      </c>
      <c r="F16" s="299"/>
    </row>
    <row r="17" spans="1:6" ht="22.5" customHeight="1">
      <c r="A17" s="295">
        <v>2.5</v>
      </c>
      <c r="B17" s="296" t="s">
        <v>275</v>
      </c>
      <c r="C17" s="297">
        <v>1</v>
      </c>
      <c r="D17" s="295">
        <v>4</v>
      </c>
      <c r="E17" s="298"/>
      <c r="F17" s="299"/>
    </row>
    <row r="18" spans="1:6" ht="22.5" customHeight="1">
      <c r="A18" s="295">
        <v>2.6</v>
      </c>
      <c r="B18" s="296" t="s">
        <v>280</v>
      </c>
      <c r="C18" s="297">
        <v>1</v>
      </c>
      <c r="D18" s="295">
        <v>2</v>
      </c>
      <c r="E18" s="298"/>
      <c r="F18" s="299"/>
    </row>
    <row r="19" spans="1:6" ht="23.25" customHeight="1">
      <c r="A19" s="295">
        <v>2.7</v>
      </c>
      <c r="B19" s="296" t="s">
        <v>281</v>
      </c>
      <c r="C19" s="297">
        <v>1</v>
      </c>
      <c r="D19" s="295">
        <v>3</v>
      </c>
      <c r="E19" s="298">
        <v>0</v>
      </c>
      <c r="F19" s="299"/>
    </row>
    <row r="20" spans="1:6" s="294" customFormat="1" ht="37.5" customHeight="1">
      <c r="A20" s="290">
        <v>3</v>
      </c>
      <c r="B20" s="440" t="s">
        <v>276</v>
      </c>
      <c r="C20" s="292">
        <v>4</v>
      </c>
      <c r="D20" s="290">
        <f>SUM(D21:D24)</f>
        <v>24</v>
      </c>
      <c r="E20" s="293">
        <f>SUM(E21:E24)</f>
        <v>0</v>
      </c>
      <c r="F20" s="292">
        <f>SUM(F21:F24)</f>
        <v>2</v>
      </c>
    </row>
    <row r="21" spans="1:6" ht="23.25" customHeight="1">
      <c r="A21" s="295">
        <v>3.1</v>
      </c>
      <c r="B21" s="296" t="s">
        <v>269</v>
      </c>
      <c r="C21" s="297">
        <v>1</v>
      </c>
      <c r="D21" s="295">
        <v>5</v>
      </c>
      <c r="E21" s="298">
        <v>0</v>
      </c>
      <c r="F21" s="297">
        <v>1</v>
      </c>
    </row>
    <row r="22" spans="1:6" ht="23.25" customHeight="1">
      <c r="A22" s="295">
        <v>3.2</v>
      </c>
      <c r="B22" s="296" t="s">
        <v>270</v>
      </c>
      <c r="C22" s="297">
        <v>1</v>
      </c>
      <c r="D22" s="295">
        <v>4</v>
      </c>
      <c r="E22" s="298">
        <v>0</v>
      </c>
      <c r="F22" s="297"/>
    </row>
    <row r="23" spans="1:6" ht="23.25" customHeight="1">
      <c r="A23" s="295">
        <v>3.3</v>
      </c>
      <c r="B23" s="296" t="s">
        <v>271</v>
      </c>
      <c r="C23" s="297">
        <v>1</v>
      </c>
      <c r="D23" s="295">
        <v>7</v>
      </c>
      <c r="E23" s="298">
        <v>0</v>
      </c>
      <c r="F23" s="297"/>
    </row>
    <row r="24" spans="1:6" s="294" customFormat="1" ht="28.5" customHeight="1">
      <c r="A24" s="295">
        <v>3.4</v>
      </c>
      <c r="B24" s="296" t="s">
        <v>272</v>
      </c>
      <c r="C24" s="297">
        <v>1</v>
      </c>
      <c r="D24" s="295">
        <v>8</v>
      </c>
      <c r="E24" s="298">
        <v>0</v>
      </c>
      <c r="F24" s="297">
        <v>1</v>
      </c>
    </row>
    <row r="25" spans="1:6" ht="20.25" customHeight="1">
      <c r="A25" s="290">
        <v>4</v>
      </c>
      <c r="B25" s="291" t="s">
        <v>277</v>
      </c>
      <c r="C25" s="292">
        <v>2</v>
      </c>
      <c r="D25" s="290">
        <v>8</v>
      </c>
      <c r="E25" s="293">
        <f>SUM(E26:E42)</f>
        <v>0</v>
      </c>
      <c r="F25" s="292">
        <v>1</v>
      </c>
    </row>
    <row r="26" spans="1:6" ht="20.25" customHeight="1">
      <c r="A26" s="295">
        <v>4.0999999999999996</v>
      </c>
      <c r="B26" s="296" t="s">
        <v>269</v>
      </c>
      <c r="C26" s="297">
        <v>1</v>
      </c>
      <c r="D26" s="295">
        <v>5</v>
      </c>
      <c r="E26" s="298">
        <v>0</v>
      </c>
      <c r="F26" s="297"/>
    </row>
    <row r="27" spans="1:6" ht="20.25" customHeight="1">
      <c r="A27" s="295">
        <v>4.2</v>
      </c>
      <c r="B27" s="296" t="s">
        <v>270</v>
      </c>
      <c r="C27" s="297">
        <v>1</v>
      </c>
      <c r="D27" s="295">
        <v>3</v>
      </c>
      <c r="E27" s="298">
        <v>0</v>
      </c>
      <c r="F27" s="297"/>
    </row>
    <row r="28" spans="1:6" ht="24" customHeight="1">
      <c r="A28" s="433">
        <v>5</v>
      </c>
      <c r="B28" s="441" t="s">
        <v>278</v>
      </c>
      <c r="C28" s="442">
        <v>4</v>
      </c>
      <c r="D28" s="437">
        <f>SUM(D29:D32)</f>
        <v>18</v>
      </c>
      <c r="E28" s="443">
        <v>0</v>
      </c>
      <c r="F28" s="442">
        <f>SUM(F29+F32)</f>
        <v>2</v>
      </c>
    </row>
    <row r="29" spans="1:6" ht="16.5" customHeight="1">
      <c r="A29" s="295">
        <v>5.0999999999999996</v>
      </c>
      <c r="B29" s="296" t="s">
        <v>269</v>
      </c>
      <c r="C29" s="297">
        <v>1</v>
      </c>
      <c r="D29" s="295">
        <v>5</v>
      </c>
      <c r="E29" s="298">
        <v>0</v>
      </c>
      <c r="F29" s="297">
        <v>1</v>
      </c>
    </row>
    <row r="30" spans="1:6" ht="16.5" customHeight="1">
      <c r="A30" s="295">
        <v>5.2</v>
      </c>
      <c r="B30" s="296" t="s">
        <v>270</v>
      </c>
      <c r="C30" s="297">
        <v>1</v>
      </c>
      <c r="D30" s="295">
        <v>4</v>
      </c>
      <c r="E30" s="298"/>
      <c r="F30" s="297"/>
    </row>
    <row r="31" spans="1:6">
      <c r="A31" s="295">
        <v>5.3</v>
      </c>
      <c r="B31" s="296" t="s">
        <v>282</v>
      </c>
      <c r="C31" s="297">
        <v>1</v>
      </c>
      <c r="D31" s="295">
        <v>5</v>
      </c>
      <c r="E31" s="298">
        <v>0</v>
      </c>
      <c r="F31" s="299"/>
    </row>
    <row r="32" spans="1:6" ht="15.75" customHeight="1">
      <c r="A32" s="295">
        <v>5.4</v>
      </c>
      <c r="B32" s="296" t="s">
        <v>272</v>
      </c>
      <c r="C32" s="297">
        <v>1</v>
      </c>
      <c r="D32" s="295">
        <v>4</v>
      </c>
      <c r="E32" s="298">
        <v>0</v>
      </c>
      <c r="F32" s="297">
        <v>1</v>
      </c>
    </row>
    <row r="33" spans="1:6" ht="21" customHeight="1">
      <c r="A33" s="437">
        <v>6</v>
      </c>
      <c r="B33" s="441" t="s">
        <v>283</v>
      </c>
      <c r="C33" s="442">
        <v>4</v>
      </c>
      <c r="D33" s="437">
        <v>10</v>
      </c>
      <c r="E33" s="443">
        <f>SUM(E34)</f>
        <v>0</v>
      </c>
      <c r="F33" s="442">
        <v>1</v>
      </c>
    </row>
    <row r="34" spans="1:6">
      <c r="A34" s="295">
        <v>6.1</v>
      </c>
      <c r="B34" s="296" t="s">
        <v>269</v>
      </c>
      <c r="C34" s="297">
        <v>1</v>
      </c>
      <c r="D34" s="295">
        <v>2</v>
      </c>
      <c r="E34" s="298">
        <v>0</v>
      </c>
      <c r="F34" s="297"/>
    </row>
    <row r="35" spans="1:6">
      <c r="A35" s="295">
        <v>6.2</v>
      </c>
      <c r="B35" s="296" t="s">
        <v>270</v>
      </c>
      <c r="C35" s="297">
        <v>1</v>
      </c>
      <c r="D35" s="295">
        <v>2</v>
      </c>
      <c r="E35" s="298"/>
      <c r="F35" s="297"/>
    </row>
    <row r="36" spans="1:6">
      <c r="A36" s="295">
        <v>6.3</v>
      </c>
      <c r="B36" s="296" t="s">
        <v>282</v>
      </c>
      <c r="C36" s="297">
        <v>1</v>
      </c>
      <c r="D36" s="295">
        <v>3</v>
      </c>
      <c r="E36" s="298"/>
      <c r="F36" s="297"/>
    </row>
    <row r="37" spans="1:6">
      <c r="A37" s="295">
        <v>6.4</v>
      </c>
      <c r="B37" s="296" t="s">
        <v>272</v>
      </c>
      <c r="C37" s="297">
        <v>1</v>
      </c>
      <c r="D37" s="295">
        <v>3</v>
      </c>
      <c r="E37" s="298"/>
      <c r="F37" s="297"/>
    </row>
    <row r="38" spans="1:6" ht="18">
      <c r="A38" s="437">
        <v>7</v>
      </c>
      <c r="B38" s="441" t="s">
        <v>279</v>
      </c>
      <c r="C38" s="442">
        <v>4</v>
      </c>
      <c r="D38" s="437">
        <v>45</v>
      </c>
      <c r="E38" s="443">
        <v>0</v>
      </c>
      <c r="F38" s="442">
        <v>1</v>
      </c>
    </row>
    <row r="39" spans="1:6">
      <c r="A39" s="295">
        <v>7.1</v>
      </c>
      <c r="B39" s="296" t="s">
        <v>285</v>
      </c>
      <c r="C39" s="297">
        <v>1</v>
      </c>
      <c r="D39" s="295">
        <v>10</v>
      </c>
      <c r="E39" s="298">
        <v>0</v>
      </c>
      <c r="F39" s="297"/>
    </row>
    <row r="40" spans="1:6">
      <c r="A40" s="295">
        <v>7.2</v>
      </c>
      <c r="B40" s="296" t="s">
        <v>286</v>
      </c>
      <c r="C40" s="297">
        <v>1</v>
      </c>
      <c r="D40" s="295">
        <v>10</v>
      </c>
      <c r="E40" s="298"/>
      <c r="F40" s="297"/>
    </row>
    <row r="41" spans="1:6">
      <c r="A41" s="295">
        <v>7.3</v>
      </c>
      <c r="B41" s="296" t="s">
        <v>282</v>
      </c>
      <c r="C41" s="297">
        <v>1</v>
      </c>
      <c r="D41" s="295">
        <v>12</v>
      </c>
      <c r="E41" s="298"/>
      <c r="F41" s="297"/>
    </row>
    <row r="42" spans="1:6">
      <c r="A42" s="295">
        <v>7.4</v>
      </c>
      <c r="B42" s="296" t="s">
        <v>272</v>
      </c>
      <c r="C42" s="297">
        <v>1</v>
      </c>
      <c r="D42" s="295">
        <v>13</v>
      </c>
      <c r="E42" s="298">
        <v>0</v>
      </c>
      <c r="F42" s="297"/>
    </row>
    <row r="43" spans="1:6" ht="18">
      <c r="A43" s="437">
        <v>8</v>
      </c>
      <c r="B43" s="441" t="s">
        <v>284</v>
      </c>
      <c r="C43" s="442">
        <v>4</v>
      </c>
      <c r="D43" s="437">
        <v>34</v>
      </c>
      <c r="E43" s="443">
        <v>0</v>
      </c>
      <c r="F43" s="442">
        <v>1</v>
      </c>
    </row>
    <row r="44" spans="1:6" ht="18">
      <c r="A44" s="295">
        <v>8.1</v>
      </c>
      <c r="B44" s="296" t="s">
        <v>285</v>
      </c>
      <c r="C44" s="297">
        <v>1</v>
      </c>
      <c r="D44" s="295">
        <v>7</v>
      </c>
      <c r="E44" s="443"/>
      <c r="F44" s="442"/>
    </row>
    <row r="45" spans="1:6" ht="18">
      <c r="A45" s="295">
        <v>8.1999999999999993</v>
      </c>
      <c r="B45" s="296" t="s">
        <v>286</v>
      </c>
      <c r="C45" s="297">
        <v>1</v>
      </c>
      <c r="D45" s="295">
        <v>7</v>
      </c>
      <c r="E45" s="443"/>
      <c r="F45" s="442"/>
    </row>
    <row r="46" spans="1:6" ht="18">
      <c r="A46" s="295">
        <v>8.3000000000000007</v>
      </c>
      <c r="B46" s="296" t="s">
        <v>282</v>
      </c>
      <c r="C46" s="297">
        <v>1</v>
      </c>
      <c r="D46" s="295">
        <v>8</v>
      </c>
      <c r="E46" s="443"/>
      <c r="F46" s="442"/>
    </row>
    <row r="47" spans="1:6">
      <c r="A47" s="295">
        <v>8.4</v>
      </c>
      <c r="B47" s="296" t="s">
        <v>272</v>
      </c>
      <c r="C47" s="297">
        <v>1</v>
      </c>
      <c r="D47" s="295">
        <v>12</v>
      </c>
      <c r="E47" s="298">
        <v>0</v>
      </c>
      <c r="F47" s="297"/>
    </row>
    <row r="48" spans="1:6" ht="18.75" thickBot="1">
      <c r="A48" s="300"/>
      <c r="B48" s="301" t="s">
        <v>71</v>
      </c>
      <c r="C48" s="302">
        <v>33</v>
      </c>
      <c r="D48" s="302">
        <v>211</v>
      </c>
      <c r="E48" s="302">
        <f>E43+E38+E33+E28+E25+E20</f>
        <v>0</v>
      </c>
      <c r="F48" s="302">
        <v>11</v>
      </c>
    </row>
    <row r="51" spans="2:2">
      <c r="B51" s="285" t="s">
        <v>290</v>
      </c>
    </row>
  </sheetData>
  <mergeCells count="3">
    <mergeCell ref="A1:F1"/>
    <mergeCell ref="A2:F2"/>
    <mergeCell ref="A3:F3"/>
  </mergeCells>
  <pageMargins left="0.15" right="0.17" top="0.27" bottom="0.22" header="0.18" footer="0.1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https://mul2.yerevan.am/tasks/1938451/oneclick?token=863385c5898e2c4cc2acbac696449f42</cp:keywords>
  <cp:lastModifiedBy>Lusine Petrosyan</cp:lastModifiedBy>
  <cp:lastPrinted>2024-12-06T11:31:48Z</cp:lastPrinted>
  <dcterms:created xsi:type="dcterms:W3CDTF">1996-10-14T23:33:28Z</dcterms:created>
  <dcterms:modified xsi:type="dcterms:W3CDTF">2024-12-29T16:52:21Z</dcterms:modified>
</cp:coreProperties>
</file>